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Office\Downloads\29-06-2026_00-14-20\"/>
    </mc:Choice>
  </mc:AlternateContent>
  <xr:revisionPtr revIDLastSave="0" documentId="13_ncr:1_{EF5992EC-6904-4400-B848-D68D909B47A1}" xr6:coauthVersionLast="47" xr6:coauthVersionMax="47" xr10:uidLastSave="{00000000-0000-0000-0000-000000000000}"/>
  <bookViews>
    <workbookView xWindow="-120" yWindow="-120" windowWidth="29040" windowHeight="15840" tabRatio="896" xr2:uid="{00000000-000D-0000-FFFF-FFFF00000000}"/>
  </bookViews>
  <sheets>
    <sheet name="Բաժին I" sheetId="36" r:id="rId1"/>
  </sheets>
  <definedNames>
    <definedName name="_xlnm.Print_Titles" localSheetId="0">'Բաժին I'!$8:$8</definedName>
    <definedName name="_xlnm.Print_Area" localSheetId="0">'Բաժին I'!$A$1:$F$217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7" i="36" l="1"/>
  <c r="F206" i="36"/>
  <c r="F205" i="36"/>
  <c r="F204" i="36"/>
  <c r="F203" i="36"/>
  <c r="F200" i="36"/>
  <c r="F199" i="36"/>
  <c r="F198" i="36"/>
  <c r="F197" i="36"/>
  <c r="F196" i="36"/>
  <c r="F195" i="36"/>
  <c r="F194" i="36"/>
  <c r="F193" i="36"/>
  <c r="F192" i="36"/>
  <c r="F191" i="36"/>
  <c r="F190" i="36"/>
  <c r="F189" i="36"/>
  <c r="F188" i="36"/>
  <c r="F187" i="36"/>
  <c r="F186" i="36"/>
  <c r="F185" i="36"/>
  <c r="F184" i="36"/>
  <c r="F183" i="36"/>
  <c r="F182" i="36"/>
  <c r="F181" i="36"/>
  <c r="F180" i="36"/>
  <c r="F179" i="36"/>
  <c r="F178" i="36"/>
  <c r="F177" i="36"/>
  <c r="F176" i="36"/>
  <c r="F175" i="36"/>
  <c r="F173" i="36"/>
  <c r="F172" i="36"/>
  <c r="F171" i="36"/>
  <c r="F170" i="36"/>
  <c r="F167" i="36"/>
  <c r="F166" i="36"/>
  <c r="F165" i="36"/>
  <c r="F164" i="36"/>
  <c r="F163" i="36"/>
  <c r="F162" i="36"/>
  <c r="F161" i="36"/>
  <c r="F160" i="36"/>
  <c r="F159" i="36"/>
  <c r="F158" i="36"/>
  <c r="F157" i="36"/>
  <c r="F154" i="36"/>
  <c r="F153" i="36"/>
  <c r="F152" i="36"/>
  <c r="F150" i="36"/>
  <c r="F149" i="36"/>
  <c r="F148" i="36"/>
  <c r="F147" i="36"/>
  <c r="F146" i="36"/>
  <c r="F145" i="36"/>
  <c r="F144" i="36"/>
  <c r="F143" i="36"/>
  <c r="F142" i="36"/>
  <c r="F141" i="36"/>
  <c r="F140" i="36"/>
  <c r="F139" i="36"/>
  <c r="F138" i="36"/>
  <c r="F137" i="36"/>
  <c r="F136" i="36"/>
  <c r="F135" i="36"/>
  <c r="F134" i="36"/>
  <c r="F133" i="36"/>
  <c r="F132" i="36"/>
  <c r="F131" i="36"/>
  <c r="F130" i="36"/>
  <c r="F129" i="36"/>
  <c r="F128" i="36"/>
  <c r="F127" i="36"/>
  <c r="F126" i="36"/>
  <c r="F125" i="36"/>
  <c r="F124" i="36"/>
  <c r="F123" i="36"/>
  <c r="F122" i="36"/>
  <c r="F121" i="36"/>
  <c r="F120" i="36"/>
  <c r="F119" i="36"/>
  <c r="F118" i="36"/>
  <c r="F114" i="36"/>
  <c r="F113" i="36"/>
  <c r="F112" i="36"/>
  <c r="F111" i="36"/>
  <c r="F110" i="36"/>
  <c r="F109" i="36"/>
  <c r="F106" i="36"/>
  <c r="F105" i="36"/>
  <c r="F104" i="36"/>
  <c r="F103" i="36"/>
  <c r="F102" i="36"/>
  <c r="F101" i="36"/>
  <c r="F100" i="36"/>
  <c r="F99" i="36"/>
  <c r="F98" i="36"/>
  <c r="F97" i="36"/>
  <c r="F96" i="36"/>
  <c r="F95" i="36"/>
  <c r="F94" i="36"/>
  <c r="F93" i="36"/>
  <c r="F92" i="36"/>
  <c r="F91" i="36"/>
  <c r="F90" i="36"/>
  <c r="F89" i="36"/>
  <c r="F88" i="36"/>
  <c r="F87" i="36"/>
  <c r="F86" i="36"/>
  <c r="F85" i="36"/>
  <c r="F84" i="36"/>
  <c r="F83" i="36"/>
  <c r="F82" i="36"/>
  <c r="F81" i="36"/>
  <c r="F80" i="36"/>
  <c r="F79" i="36"/>
  <c r="F77" i="36"/>
  <c r="F76" i="36"/>
  <c r="F75" i="36"/>
  <c r="F74" i="36"/>
  <c r="F73" i="36"/>
  <c r="F72" i="36"/>
  <c r="F71" i="36"/>
  <c r="F70" i="36"/>
  <c r="F67" i="36"/>
  <c r="F66" i="36"/>
  <c r="F65" i="36"/>
  <c r="F64" i="36"/>
  <c r="F63" i="36"/>
  <c r="F62" i="36"/>
  <c r="F61" i="36"/>
  <c r="F60" i="36"/>
  <c r="F59" i="36"/>
  <c r="F58" i="36"/>
  <c r="F57" i="36"/>
  <c r="F56" i="36"/>
  <c r="F55" i="36"/>
  <c r="F54" i="36"/>
  <c r="F53" i="36"/>
  <c r="F52" i="36"/>
  <c r="F49" i="36"/>
  <c r="F48" i="36"/>
  <c r="F47" i="36"/>
  <c r="F46" i="36"/>
  <c r="F44" i="36"/>
  <c r="F43" i="36"/>
  <c r="F42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15" i="36" l="1"/>
  <c r="F208" i="36"/>
  <c r="F209" i="36" l="1"/>
  <c r="F210" i="36" l="1"/>
  <c r="F211" i="36" l="1"/>
</calcChain>
</file>

<file path=xl/sharedStrings.xml><?xml version="1.0" encoding="utf-8"?>
<sst xmlns="http://schemas.openxmlformats.org/spreadsheetml/2006/main" count="391" uniqueCount="117">
  <si>
    <t>հատ</t>
  </si>
  <si>
    <r>
      <t>մ</t>
    </r>
    <r>
      <rPr>
        <vertAlign val="superscript"/>
        <sz val="10"/>
        <rFont val="Sylfaen"/>
        <family val="1"/>
        <charset val="204"/>
      </rPr>
      <t>3</t>
    </r>
  </si>
  <si>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</si>
  <si>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</si>
  <si>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</si>
  <si>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</si>
  <si>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</si>
  <si>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Գումարը (հազար ՀՀ դրամ)</t>
  </si>
  <si>
    <t>Ծավալաթերթ</t>
  </si>
  <si>
    <t>Պատերի արտաքին մակերեսների ջրամեկուսացում 2 շերտ բիտումային մածիկով</t>
  </si>
  <si>
    <r>
      <t>մ</t>
    </r>
    <r>
      <rPr>
        <vertAlign val="superscript"/>
        <sz val="11"/>
        <rFont val="Sylfaen"/>
        <family val="1"/>
        <charset val="204"/>
      </rPr>
      <t>2</t>
    </r>
  </si>
  <si>
    <r>
      <t>մ</t>
    </r>
    <r>
      <rPr>
        <vertAlign val="superscript"/>
        <sz val="11"/>
        <rFont val="Sylfaen"/>
        <family val="1"/>
        <charset val="204"/>
      </rPr>
      <t>3</t>
    </r>
  </si>
  <si>
    <t>D=1.0մ տրամագծով հավաքովի ե/բ էլեմենտներով հորի կառուցում</t>
  </si>
  <si>
    <t>Ընդհանուրը</t>
  </si>
  <si>
    <t>Նախապատրաստական շերտի իրականացում B7.5 դասի բետոնից h=10սմ հաստությամբ</t>
  </si>
  <si>
    <t xml:space="preserve">Հիմքի հավաքովի ե/բ սալ ՀՍ 10 տիպի </t>
  </si>
  <si>
    <t xml:space="preserve">Պատի հավաքովի ե/բ օղակ ՊՕ 10-9 տիպի </t>
  </si>
  <si>
    <t>Ծածկի հավաքովի ե/բ սալ ԾՍ 10 տիպի, թուջե ծանր մտոց կափարիչով</t>
  </si>
  <si>
    <t>Մետաղական ելարանների տեղադրում</t>
  </si>
  <si>
    <t>Մետաղական կոնստրուկցիաների երկշերտ յուղաներկում</t>
  </si>
  <si>
    <t>ԱԱՀ - 20%</t>
  </si>
  <si>
    <t xml:space="preserve">Խրամուղու և փոսորակների լրամշակում ձեռքով, հատակի հարթեցմամբ </t>
  </si>
  <si>
    <t>1.1. Հողային աշխատանքներ</t>
  </si>
  <si>
    <r>
      <t>մ</t>
    </r>
    <r>
      <rPr>
        <vertAlign val="superscript"/>
        <sz val="11"/>
        <rFont val="Times Armenian"/>
        <family val="1"/>
      </rPr>
      <t>3</t>
    </r>
  </si>
  <si>
    <t>Խրամուղու և փոսորակների մշակում V կարգի գրունտներում էքսկավատորով, կողալիցքով</t>
  </si>
  <si>
    <t>Խրամուղու և փոսորակների մշակում V կարգի գրունտներում, ձեռքով, կողալիցքով</t>
  </si>
  <si>
    <t>Խրամուղու և փոսորակների մշակում IV կարգի գրունտներում, էքսկավատորով, կողալիցքով</t>
  </si>
  <si>
    <t>Խրամուղու և փոսորակների մշակում IV կարգի գրունտներում ձեռքով, կողալիցքով</t>
  </si>
  <si>
    <t>1.2. Տեխնոլոգիական աշխատանքներ</t>
  </si>
  <si>
    <r>
      <t>մ</t>
    </r>
    <r>
      <rPr>
        <vertAlign val="superscript"/>
        <sz val="10"/>
        <rFont val="Sylfaen"/>
        <family val="1"/>
        <charset val="204"/>
      </rPr>
      <t>2</t>
    </r>
  </si>
  <si>
    <t>կգ</t>
  </si>
  <si>
    <t xml:space="preserve">1.3․ Շինարարական աշխատանքներ </t>
  </si>
  <si>
    <t xml:space="preserve">
Հավաքովի կլոր ե/բ դիտահոր D=1.0 Hաշխ.=1.8 մ (1 հատ)</t>
  </si>
  <si>
    <t>Ներդիր դետալների տեղադրում</t>
  </si>
  <si>
    <t>Ընդամենը 1.</t>
  </si>
  <si>
    <t>1. Կոյուղու կոլեկտոր-Կ1</t>
  </si>
  <si>
    <t>Ասֆալտբետոնե ծածկույթի կտրում</t>
  </si>
  <si>
    <t>մ</t>
  </si>
  <si>
    <t>Խճի նախապատրաստական շերտի իրականացում h=15սմ հաստությամբ</t>
  </si>
  <si>
    <t xml:space="preserve">Խոշորահատիկ ասֆալտբետոնե ծածկույթի իրականացում h=6սմ հաստությամբ </t>
  </si>
  <si>
    <t xml:space="preserve">Մանրահատիկ ասֆալտբետոնե ծածկույթի իրականացում h=4սմ հաստությամբ </t>
  </si>
  <si>
    <t>Կոյուղու DN200(GF) SN8 տիպի պոլիէթիլենե լայնուկավոր ակոսավոր խողովակների մոնտաժում, փորձարկումով</t>
  </si>
  <si>
    <t>Բետոնե վաքի իրականացում B12.5 դասի բետոնից առվակի երկաթայնացումով</t>
  </si>
  <si>
    <t xml:space="preserve">Պատի հավաքովի ե/բ օղակ ՊՕ 10-6 տիպի </t>
  </si>
  <si>
    <t>1.4.1. Քանդման և ապամոնտաժման աշխատանքներ</t>
  </si>
  <si>
    <t>Գոյություն ունեցող բազալտե եզրաքարերի ապամոնտաժում, պահեստավորելով տարածքում</t>
  </si>
  <si>
    <t xml:space="preserve">Պահեստավորված եզրաքարերի մոնտաժում, բետոնե հիմքով </t>
  </si>
  <si>
    <t>Գոյություն ունեցող դիտահորերի ծածկի սալերի ապամոնտաժում, բարձելով ա/մ</t>
  </si>
  <si>
    <t>1.4.2. Հողային աշխատանքներ</t>
  </si>
  <si>
    <t>1.4.3. Տեխնոլոգիական աշխատանքներ</t>
  </si>
  <si>
    <t>Կոյուղու DN160(GF) SN8 տիպի պոլիէթիլենե լայնուկավոր ակոսավոր խողովակների մոնտաժում, փորձարկումով</t>
  </si>
  <si>
    <t>տեղ</t>
  </si>
  <si>
    <t xml:space="preserve">Տեղադրվող ե/բ հորերի պատերի վրա անցքերի բացում </t>
  </si>
  <si>
    <t>Անցքի փակում ցեմենտավազային շաղախով</t>
  </si>
  <si>
    <t xml:space="preserve">Գոյություն ունեցող և վերականգնվող ելքագծերի ճակատային միացումներ </t>
  </si>
  <si>
    <t>տ</t>
  </si>
  <si>
    <t>Խրամուղում և փոսորակներում VI կարգի գրունտների փխրեցում հիդրոմուրճով</t>
  </si>
  <si>
    <t>Խրամուղում և փոսորակներում VI կարգի գրունտների փխրեցում ձեռքի հարվածահար մուրճով, կողալիցքով</t>
  </si>
  <si>
    <t>Ավազի նախապատրաստական շերտի իրականացում h=10սմ հաստությամբ (0-5.0 մմ խոշորությամբ բազալտե խիճ)</t>
  </si>
  <si>
    <t>Ավազի պաշտպանիչ շերտի իրականացում (0-5.0 մմ խոշորությամբ բազալտե խիճ)</t>
  </si>
  <si>
    <t xml:space="preserve">1.4. Ելքագծերի վերակառուցում </t>
  </si>
  <si>
    <t>Բարձած ծածկի սալերի տեխափոխում մինչև 10.0 կմ, հանձնելով շահագործող կազմակերպությանը</t>
  </si>
  <si>
    <t>Գոյություն ունեցող կոյուղագծի ե/բ հորի պատի վրա անցքի բացում</t>
  </si>
  <si>
    <t>Խրամուղու և փոսորակների մշակում IV կարգի գրունտներում էքսկավատորով (քանդված ասֆալտբետոն և խիճ), կողալիցքով</t>
  </si>
  <si>
    <t>Կողալիցքի ասֆալտբետոնի և խճի բարձում սայլակներ</t>
  </si>
  <si>
    <r>
      <t xml:space="preserve">Բարձած ասֆալտբետոնի և խճի </t>
    </r>
    <r>
      <rPr>
        <sz val="10"/>
        <color indexed="8"/>
        <rFont val="Sylfaen"/>
        <family val="1"/>
        <charset val="204"/>
      </rPr>
      <t xml:space="preserve">տեղափոխում սայլակով միջինը 50.0 մ հեռավորությամբ, </t>
    </r>
    <r>
      <rPr>
        <sz val="10"/>
        <rFont val="Sylfaen"/>
        <family val="1"/>
        <charset val="204"/>
      </rPr>
      <t>բարձելով ա/մ</t>
    </r>
  </si>
  <si>
    <t>Խրամուղու և փոսորակների մշակում էքսկավատորով VI կարգի նախօրոք փխրեցրած գրունտներում, կողալիցքով</t>
  </si>
  <si>
    <t>Կողալիցքի VI կարգի գրունտների բարձում սայլակներ</t>
  </si>
  <si>
    <r>
      <t xml:space="preserve">Բարձած VI կարգի գրունտների </t>
    </r>
    <r>
      <rPr>
        <sz val="10"/>
        <color indexed="8"/>
        <rFont val="Sylfaen"/>
        <family val="1"/>
        <charset val="204"/>
      </rPr>
      <t xml:space="preserve">տեղափոխում սայլակով միջինը 50.0 մ հեռավորությամբ, </t>
    </r>
    <r>
      <rPr>
        <sz val="10"/>
        <rFont val="Sylfaen"/>
        <family val="1"/>
        <charset val="204"/>
      </rPr>
      <t>բարձելով ա/մ</t>
    </r>
  </si>
  <si>
    <t>Կողալիցքի V կարգի գրունտների բարձում սայլակներ</t>
  </si>
  <si>
    <r>
      <t xml:space="preserve">Բարձած V կարգի գրունտների </t>
    </r>
    <r>
      <rPr>
        <sz val="10"/>
        <color indexed="8"/>
        <rFont val="Sylfaen"/>
        <family val="1"/>
        <charset val="204"/>
      </rPr>
      <t xml:space="preserve">տեղափոխում սայլակով միջինը 50.0 մ հեռավորությամբ, </t>
    </r>
    <r>
      <rPr>
        <sz val="10"/>
        <rFont val="Sylfaen"/>
        <family val="1"/>
        <charset val="204"/>
      </rPr>
      <t>բարձելով ա/մ</t>
    </r>
  </si>
  <si>
    <t>Կողալիցքի IV կարգի գրունտների բարձում սայլակներ</t>
  </si>
  <si>
    <r>
      <t xml:space="preserve">Բարձած IV կարգի գրունտների </t>
    </r>
    <r>
      <rPr>
        <sz val="10"/>
        <color indexed="8"/>
        <rFont val="Sylfaen"/>
        <family val="1"/>
        <charset val="204"/>
      </rPr>
      <t xml:space="preserve">տեղափոխում սայլակով միջինը 50.0 մ հեռավորությամբ, </t>
    </r>
    <r>
      <rPr>
        <sz val="10"/>
        <rFont val="Sylfaen"/>
        <family val="1"/>
        <charset val="204"/>
      </rPr>
      <t>բարձելով ա/մ</t>
    </r>
  </si>
  <si>
    <t>Խրամուղու և փոսորակների հետլիցք էքսկավատորով, ավազով`տոփանումով (0-5.0 մմ խոշորությամբ բազալտե խիճ)</t>
  </si>
  <si>
    <t>Խրամուղու և փոսորակների հետլիցք ձեռքով, ավազով`տոփանումով (0-5.0 մմ խոշորությամբ բազալտե խիճ)</t>
  </si>
  <si>
    <t>Շին նյութերի տեղափոխում ձեռքով միջինը 50.0 մ հեռավորությամբ</t>
  </si>
  <si>
    <t>Կոյուղու DN110(GF) SN8 տիպի պոլիէթիլենե լայնուկավոր ակոսավոր խողովակների մոնտաժում, փորձարկումով</t>
  </si>
  <si>
    <r>
      <rPr>
        <sz val="12"/>
        <color theme="1"/>
        <rFont val="Sylfaen"/>
        <family val="1"/>
      </rPr>
      <t>Օբյեկտի անվանումը՝</t>
    </r>
    <r>
      <rPr>
        <sz val="11"/>
        <color theme="1"/>
        <rFont val="Sylfaen"/>
        <family val="1"/>
      </rPr>
      <t xml:space="preserve">  Երևան քաղաքի Կենտրոն վարչական շրջանի Տերյան 54 հասցեում (N 19 դպրոց) կոյուղագծի վերակառուցում</t>
    </r>
  </si>
  <si>
    <r>
      <t>Ասֆալտբետոնե ծածկույթի քանդում հարվածահար մուրճով խրամուղու և փոսորակների ասֆալտապատ ծածկույթի ընդհանուր մակերեսի (518.0մ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</si>
  <si>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Խրամուղու և փոսորակի մշակում IV կարգի գրունտներում էքսկավատորով (քանդված ասֆալտբետոն և խիճ), բարձելով ա/մ</t>
  </si>
  <si>
    <t>Ասֆալտբետոնե ծածկույթի քանդում ձեռքի հարվածահար մուրճով</t>
  </si>
  <si>
    <t>Խճի շերտի քանդում ձեռքով</t>
  </si>
  <si>
    <t>Բարձած ասֆալտբետոնի և խճի տեղափոխում 10.0 կմ Սիլիկյան աղբավայր</t>
  </si>
  <si>
    <t>Խրամուղու և փոսորակների մշակում էքսկավատորով VI կարգի նախօրոք փխրեցրած գրունտներում բարձելով ա/մ</t>
  </si>
  <si>
    <t>Բարձած գրունտի տեղափոխում 10.0 կմ Սիլիկյան աղբավայր</t>
  </si>
  <si>
    <t>Խրամուղու և փոսորակների մշակում V կարգի գրունտներում էքսկավատորով, բարձելով ա/մ</t>
  </si>
  <si>
    <t>Խրամուղու և փոսորակների մշակում IV կարգի գրունտներում, էքսկավատորով, բարձելով ա/մ</t>
  </si>
  <si>
    <t>Խրամուղու և փոսորակների շեպերի ամրացում վահաններով, ըստ բնահողի ծավալի</t>
  </si>
  <si>
    <t>Կոյուղու DN315(GF) SN8 տիպի պոլիէթիլենե լայնուկավոր ակոսավոր խողովակների մոնտաժում, փորձարկումով</t>
  </si>
  <si>
    <t>Ե/բ դիտահորեր ԳԴՀ-1-3, ԱԴՀ-1-4 D=1.0մ, D=1.5մ
Hաշխ.=1.50-3.00 մ</t>
  </si>
  <si>
    <t>D=1.5մ տրամագծով հավաքովի ե/բ էլեմենտներով հորի կառուցում</t>
  </si>
  <si>
    <t xml:space="preserve">Հիմքի հավաքովի ե/բ սալ ՀՍ 15 տիպի </t>
  </si>
  <si>
    <t xml:space="preserve">Պատի հավաքովի ե/բ օղակ ՊՕ 15-9 տիպի </t>
  </si>
  <si>
    <t xml:space="preserve">Պատի հավաքովի ե/բ օղակ ՊՕ 15-6 տիպի </t>
  </si>
  <si>
    <t>Ծածկի հավաքովի ե/բ սալ ԾՍ 15 տիպի, թուջե ծանր մտոց կափարիչով</t>
  </si>
  <si>
    <t xml:space="preserve">Գոյություն ունեցող բազալտե սալահատակի կտրում </t>
  </si>
  <si>
    <t xml:space="preserve">մ </t>
  </si>
  <si>
    <r>
      <t>Բազալտե սալահատակի քանդում, ձեռքի հարվածահար մուրճով, բարձելով ա/մ (0.1 մ</t>
    </r>
    <r>
      <rPr>
        <vertAlign val="superscript"/>
        <sz val="10"/>
        <rFont val="Sylfaen"/>
        <family val="1"/>
        <charset val="204"/>
      </rPr>
      <t>3</t>
    </r>
    <r>
      <rPr>
        <sz val="10"/>
        <rFont val="Sylfaen"/>
        <family val="1"/>
      </rPr>
      <t>)</t>
    </r>
  </si>
  <si>
    <t>Բազալտե սալահատակի վերականգնում, 40.0 մմ հաստությամբ բազալտե սալիկներով</t>
  </si>
  <si>
    <r>
      <t>մ</t>
    </r>
    <r>
      <rPr>
        <vertAlign val="superscript"/>
        <sz val="11"/>
        <rFont val="GHEA Grapalat"/>
        <family val="3"/>
      </rPr>
      <t>2</t>
    </r>
  </si>
  <si>
    <t>Շին. աղբի տեխափոխում մինչև 10.0 կմ Սիլիկյան աղբավայր</t>
  </si>
  <si>
    <r>
      <t>Ասֆալտբետոնե ծածկույթի քանդում հարվածահար մուրճով խրամուղու և փոսորակների ասֆալտապատ ծածկույթի ընդհանուր մակերեսի (50.0մ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</si>
  <si>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Գոյություն ունեցող կոյուղագծի դիտահորերի փոսորակների ետլիցքի ծավալները 40.0մ3-ի չափով ներառված են ելքագծերի խրամուղու ավազով ետլիցքի ծավալներում, իսկ ծածկույթի վերականգնումը՝ 30.0մ2-ով ներառված է ասֆալտբետոնե ծածկույթի վերականգնման ծավալներում:</t>
  </si>
  <si>
    <t>2. Կոյուղու կոլեկտոր-Կ2</t>
  </si>
  <si>
    <t>2.1. Հողային աշխատանքներ</t>
  </si>
  <si>
    <r>
      <t>Ասֆալտբետոնե ծածկույթի քանդում հարվածահար մուրճով խրամուղու և փոսորակների ասֆալտապատ ծածկույթի ընդհանուր մակերեսի (80.0մ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</si>
  <si>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2.2. Տեխնոլոգիական աշխատանքներ</t>
  </si>
  <si>
    <t xml:space="preserve">2.3․ Շինարարական աշխատանքներ </t>
  </si>
  <si>
    <t>Ե/բ դիտահորեր ԳԴՀ-1,2,3 D=1.0մ
Hաշխ.=1.50մ</t>
  </si>
  <si>
    <t xml:space="preserve">2.4. Ելքագծերի վերակառուցում </t>
  </si>
  <si>
    <t>2.4.1. Քանդման և ապամոնտաժման աշխատանքներ</t>
  </si>
  <si>
    <t>2.4.2. Հողային աշխատանքներ</t>
  </si>
  <si>
    <r>
      <t>Ասֆալտբետոնե ծածկույթի քանդում հարվածահար մուրճով խրամուղու և փոսորակների ասֆալտապատ ծածկույթի ընդհանուր մակերեսի (10.0մ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</si>
  <si>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Գոյություն ունեցող կոյուղագծի դիտահորերի փոսորակների ետլիցքի ծավալները 20.0մ3-ի չափով ներառված են ելքագծերի խրամուղու ավազով ետլիցքի ծավալներում, իսկ ծածկույթի վերականգնումը՝ 9.0մ2-ով ներառված է ասֆալտբետոնե ծածկույթի վերականգնման ծավալներում:</t>
  </si>
  <si>
    <t>2.4.3. Տեխնոլոգիական աշխատանքներ</t>
  </si>
  <si>
    <t>Ընդամենը 2.</t>
  </si>
  <si>
    <t>Ընդամենը 1․ - 2.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</si>
</sst>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0.000000000"/>
    <numFmt numFmtId="169" formatCode="0.00000000000"/>
    <numFmt numFmtId="170" formatCode="#,##0.0"/>
    <numFmt numFmtId="171" formatCode="#,##0.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name val="Sylfaen"/>
      <family val="1"/>
    </font>
    <font>
      <b/>
      <sz val="11"/>
      <name val="Sylfaen"/>
      <family val="1"/>
    </font>
    <font>
      <b/>
      <sz val="11"/>
      <name val="Sylfaen"/>
      <family val="1"/>
      <charset val="204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vertAlign val="superscript"/>
      <sz val="11"/>
      <name val="Sylfaen"/>
      <family val="1"/>
      <charset val="204"/>
    </font>
    <font>
      <b/>
      <sz val="10"/>
      <name val="Sylfaen"/>
      <family val="1"/>
    </font>
    <font>
      <vertAlign val="superscript"/>
      <sz val="11"/>
      <name val="Times Armenian"/>
      <family val="1"/>
    </font>
    <font>
      <sz val="10"/>
      <name val="Sylfaen"/>
      <family val="1"/>
    </font>
    <font>
      <sz val="12"/>
      <color theme="1"/>
      <name val="Sylfaen"/>
      <family val="1"/>
    </font>
    <font>
      <i/>
      <sz val="10"/>
      <name val="Sylfaen"/>
      <family val="1"/>
    </font>
    <font>
      <sz val="10"/>
      <color indexed="8"/>
      <name val="Sylfaen"/>
      <family val="1"/>
      <charset val="204"/>
    </font>
    <font>
      <vertAlign val="superscript"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left" vertical="center"/>
    </xf>
    <xf numFmtId="169" fontId="0" fillId="0" borderId="0" xfId="0" applyNumberFormat="1"/>
    <xf numFmtId="169" fontId="16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9" fontId="5" fillId="0" borderId="1" xfId="2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22" fillId="0" borderId="1" xfId="3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center" vertical="center" wrapText="1"/>
    </xf>
    <xf numFmtId="167" fontId="0" fillId="0" borderId="0" xfId="0" applyNumberFormat="1"/>
    <xf numFmtId="171" fontId="0" fillId="0" borderId="0" xfId="0" applyNumberFormat="1"/>
    <xf numFmtId="166" fontId="5" fillId="0" borderId="1" xfId="0" applyNumberFormat="1" applyFont="1" applyBorder="1" applyAlignment="1">
      <alignment horizontal="center" vertical="center" wrapText="1"/>
    </xf>
    <xf numFmtId="0" fontId="22" fillId="0" borderId="5" xfId="5" applyFont="1" applyBorder="1" applyAlignment="1">
      <alignment horizontal="left" vertical="center" wrapText="1"/>
    </xf>
    <xf numFmtId="0" fontId="22" fillId="0" borderId="5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13" fillId="0" borderId="1" xfId="3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167" fontId="5" fillId="0" borderId="1" xfId="3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168" fontId="0" fillId="0" borderId="0" xfId="0" applyNumberFormat="1"/>
    <xf numFmtId="166" fontId="20" fillId="0" borderId="1" xfId="0" applyNumberFormat="1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1" fontId="22" fillId="0" borderId="5" xfId="0" applyNumberFormat="1" applyFont="1" applyBorder="1" applyAlignment="1">
      <alignment horizontal="center" vertical="center" wrapText="1"/>
    </xf>
    <xf numFmtId="2" fontId="22" fillId="0" borderId="5" xfId="0" applyNumberFormat="1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8" fillId="2" borderId="1" xfId="3" applyFont="1" applyFill="1" applyBorder="1" applyAlignment="1">
      <alignment horizontal="center" vertical="center" wrapText="1"/>
    </xf>
    <xf numFmtId="0" fontId="24" fillId="0" borderId="2" xfId="3" applyFont="1" applyBorder="1" applyAlignment="1">
      <alignment horizontal="left" vertical="center" wrapText="1"/>
    </xf>
    <xf numFmtId="0" fontId="24" fillId="0" borderId="3" xfId="3" applyFont="1" applyBorder="1" applyAlignment="1">
      <alignment horizontal="left" vertical="center" wrapText="1"/>
    </xf>
    <xf numFmtId="0" fontId="24" fillId="0" borderId="4" xfId="3" applyFont="1" applyBorder="1" applyAlignment="1">
      <alignment horizontal="left" vertical="center" wrapText="1"/>
    </xf>
  </cellXfs>
  <cellStyles count="33"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6000000}"/>
    <cellStyle name="Percent 2 2" xfId="25" xr:uid="{00000000-0005-0000-0000-000017000000}"/>
    <cellStyle name="Percent 3" xfId="26" xr:uid="{00000000-0005-0000-0000-000018000000}"/>
    <cellStyle name="Percent 3 2" xfId="27" xr:uid="{00000000-0005-0000-0000-000019000000}"/>
    <cellStyle name="Percent 4" xfId="7" xr:uid="{00000000-0005-0000-0000-00001A000000}"/>
    <cellStyle name="Percent 5" xfId="28" xr:uid="{00000000-0005-0000-0000-00001B000000}"/>
    <cellStyle name="Percent 5 2" xfId="29" xr:uid="{00000000-0005-0000-0000-00001C000000}"/>
    <cellStyle name="Обычный" xfId="0" builtinId="0"/>
    <cellStyle name="Обычный 2" xfId="30" xr:uid="{00000000-0005-0000-0000-00001D000000}"/>
    <cellStyle name="Обычный 3 2" xfId="13" xr:uid="{00000000-0005-0000-0000-00001E000000}"/>
    <cellStyle name="Процентный 2" xfId="31" xr:uid="{00000000-0005-0000-0000-00001F000000}"/>
    <cellStyle name="Финансовый 2" xfId="32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H211"/>
  <sheetViews>
    <sheetView tabSelected="1" view="pageBreakPreview" zoomScaleNormal="100" zoomScaleSheetLayoutView="100" workbookViewId="0">
      <selection activeCell="F211" sqref="F211"/>
    </sheetView>
  </sheetViews>
  <sheetFormatPr defaultRowHeight="15" x14ac:dyDescent="0.25"/>
  <cols>
    <col min="1" max="1" width="4" bestFit="1" customWidth="1"/>
    <col min="2" max="2" width="58" customWidth="1"/>
    <col min="3" max="3" width="6" customWidth="1"/>
    <col min="4" max="4" width="8.42578125" bestFit="1" customWidth="1"/>
    <col min="5" max="5" width="9.7109375" customWidth="1"/>
    <col min="6" max="6" width="15.7109375" bestFit="1" customWidth="1"/>
    <col min="7" max="7" width="10.140625" bestFit="1" customWidth="1"/>
    <col min="8" max="8" width="14" bestFit="1" customWidth="1"/>
  </cols>
  <sheetData>
    <row r="2" spans="1:8" ht="48" customHeight="1" x14ac:dyDescent="0.25">
      <c r="A2" s="46" t="s">
        <v>77</v>
      </c>
      <c r="B2" s="46"/>
      <c r="C2" s="46"/>
      <c r="D2" s="46"/>
      <c r="E2" s="46"/>
      <c r="F2" s="46"/>
    </row>
    <row r="4" spans="1:8" ht="18" x14ac:dyDescent="0.25">
      <c r="B4" s="47" t="s">
        <v>8</v>
      </c>
      <c r="C4" s="47"/>
      <c r="D4" s="47"/>
      <c r="E4" s="47"/>
      <c r="F4" s="47"/>
      <c r="H4" s="2"/>
    </row>
    <row r="5" spans="1:8" x14ac:dyDescent="0.25">
      <c r="F5" s="39"/>
      <c r="H5" s="3"/>
    </row>
    <row r="6" spans="1:8" x14ac:dyDescent="0.25">
      <c r="G6" s="1"/>
    </row>
    <row r="7" spans="1:8" ht="75" x14ac:dyDescent="0.25">
      <c r="A7" s="4" t="s">
        <v>2</v>
      </c>
      <c r="B7" s="4" t="s">
        <v>3</v>
      </c>
      <c r="C7" s="4" t="s">
        <v>4</v>
      </c>
      <c r="D7" s="4" t="s">
        <v>5</v>
      </c>
      <c r="E7" s="4" t="s">
        <v>6</v>
      </c>
      <c r="F7" s="4" t="s">
        <v>7</v>
      </c>
    </row>
    <row r="8" spans="1:8" x14ac:dyDescent="0.25">
      <c r="A8" s="5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</row>
    <row r="9" spans="1:8" ht="23.25" customHeight="1" x14ac:dyDescent="0.25">
      <c r="A9" s="48" t="s">
        <v>35</v>
      </c>
      <c r="B9" s="48"/>
      <c r="C9" s="48"/>
      <c r="D9" s="27"/>
      <c r="E9" s="22"/>
      <c r="F9" s="22"/>
    </row>
    <row r="10" spans="1:8" ht="21.75" customHeight="1" x14ac:dyDescent="0.25">
      <c r="A10" s="44" t="s">
        <v>22</v>
      </c>
      <c r="B10" s="44"/>
      <c r="C10" s="44"/>
      <c r="D10" s="28"/>
      <c r="E10" s="22"/>
      <c r="F10" s="22"/>
    </row>
    <row r="11" spans="1:8" x14ac:dyDescent="0.25">
      <c r="A11" s="7">
        <v>1</v>
      </c>
      <c r="B11" s="12" t="s">
        <v>36</v>
      </c>
      <c r="C11" s="11" t="s">
        <v>37</v>
      </c>
      <c r="D11" s="34">
        <v>447</v>
      </c>
      <c r="E11" s="22">
        <v>0.42699999999999999</v>
      </c>
      <c r="F11" s="22">
        <f t="shared" ref="F11:F44" si="0">+E11*D11</f>
        <v>190.869</v>
      </c>
    </row>
    <row r="12" spans="1:8" ht="45.75" x14ac:dyDescent="0.25">
      <c r="A12" s="7">
        <v>2</v>
      </c>
      <c r="B12" s="8" t="s">
        <v>78</v>
      </c>
      <c r="C12" s="9" t="s">
        <v>11</v>
      </c>
      <c r="D12" s="34">
        <v>26</v>
      </c>
      <c r="E12" s="22">
        <v>5.5960000000000001</v>
      </c>
      <c r="F12" s="22">
        <f t="shared" si="0"/>
        <v>145.49600000000001</v>
      </c>
    </row>
    <row r="13" spans="1:8" ht="30" x14ac:dyDescent="0.25">
      <c r="A13" s="7">
        <v>3</v>
      </c>
      <c r="B13" s="8" t="s">
        <v>79</v>
      </c>
      <c r="C13" s="9" t="s">
        <v>11</v>
      </c>
      <c r="D13" s="34">
        <v>59</v>
      </c>
      <c r="E13" s="22">
        <v>1.129</v>
      </c>
      <c r="F13" s="22">
        <f t="shared" si="0"/>
        <v>66.611000000000004</v>
      </c>
    </row>
    <row r="14" spans="1:8" ht="30" x14ac:dyDescent="0.25">
      <c r="A14" s="13">
        <v>4</v>
      </c>
      <c r="B14" s="12" t="s">
        <v>80</v>
      </c>
      <c r="C14" s="11" t="s">
        <v>11</v>
      </c>
      <c r="D14" s="34">
        <v>30</v>
      </c>
      <c r="E14" s="22">
        <v>6.1559999999999997</v>
      </c>
      <c r="F14" s="22">
        <f t="shared" si="0"/>
        <v>184.67999999999998</v>
      </c>
    </row>
    <row r="15" spans="1:8" ht="18" x14ac:dyDescent="0.25">
      <c r="A15" s="13">
        <v>5</v>
      </c>
      <c r="B15" s="12" t="s">
        <v>81</v>
      </c>
      <c r="C15" s="11" t="s">
        <v>11</v>
      </c>
      <c r="D15" s="34">
        <v>30</v>
      </c>
      <c r="E15" s="22">
        <v>1.0149999999999999</v>
      </c>
      <c r="F15" s="22">
        <f t="shared" si="0"/>
        <v>30.449999999999996</v>
      </c>
    </row>
    <row r="16" spans="1:8" ht="18" x14ac:dyDescent="0.25">
      <c r="A16" s="7">
        <v>6</v>
      </c>
      <c r="B16" s="8" t="s">
        <v>64</v>
      </c>
      <c r="C16" s="9" t="s">
        <v>23</v>
      </c>
      <c r="D16" s="34">
        <v>60</v>
      </c>
      <c r="E16" s="22">
        <v>1.552</v>
      </c>
      <c r="F16" s="22">
        <f t="shared" si="0"/>
        <v>93.12</v>
      </c>
    </row>
    <row r="17" spans="1:6" ht="30" x14ac:dyDescent="0.25">
      <c r="A17" s="7">
        <v>7</v>
      </c>
      <c r="B17" s="10" t="s">
        <v>65</v>
      </c>
      <c r="C17" s="11" t="s">
        <v>11</v>
      </c>
      <c r="D17" s="34">
        <v>60</v>
      </c>
      <c r="E17" s="22">
        <v>2.806</v>
      </c>
      <c r="F17" s="22">
        <f t="shared" si="0"/>
        <v>168.36</v>
      </c>
    </row>
    <row r="18" spans="1:6" ht="30" x14ac:dyDescent="0.25">
      <c r="A18" s="7">
        <v>8</v>
      </c>
      <c r="B18" s="8" t="s">
        <v>82</v>
      </c>
      <c r="C18" s="19" t="s">
        <v>55</v>
      </c>
      <c r="D18" s="33">
        <v>226.1</v>
      </c>
      <c r="E18" s="22">
        <v>2.87</v>
      </c>
      <c r="F18" s="22">
        <f t="shared" si="0"/>
        <v>648.90700000000004</v>
      </c>
    </row>
    <row r="19" spans="1:6" ht="30" x14ac:dyDescent="0.25">
      <c r="A19" s="7">
        <v>9</v>
      </c>
      <c r="B19" s="8" t="s">
        <v>56</v>
      </c>
      <c r="C19" s="9" t="s">
        <v>23</v>
      </c>
      <c r="D19" s="34">
        <v>273</v>
      </c>
      <c r="E19" s="22">
        <v>10.68</v>
      </c>
      <c r="F19" s="22">
        <f t="shared" si="0"/>
        <v>2915.64</v>
      </c>
    </row>
    <row r="20" spans="1:6" ht="30" x14ac:dyDescent="0.25">
      <c r="A20" s="7">
        <v>10</v>
      </c>
      <c r="B20" s="8" t="s">
        <v>83</v>
      </c>
      <c r="C20" s="9" t="s">
        <v>23</v>
      </c>
      <c r="D20" s="34">
        <v>273</v>
      </c>
      <c r="E20" s="22">
        <v>1.6379999999999999</v>
      </c>
      <c r="F20" s="22">
        <f t="shared" si="0"/>
        <v>447.17399999999998</v>
      </c>
    </row>
    <row r="21" spans="1:6" ht="30" x14ac:dyDescent="0.25">
      <c r="A21" s="7">
        <v>11</v>
      </c>
      <c r="B21" s="8" t="s">
        <v>57</v>
      </c>
      <c r="C21" s="9" t="s">
        <v>23</v>
      </c>
      <c r="D21" s="34">
        <v>183</v>
      </c>
      <c r="E21" s="22">
        <v>34.03</v>
      </c>
      <c r="F21" s="22">
        <f t="shared" si="0"/>
        <v>6227.49</v>
      </c>
    </row>
    <row r="22" spans="1:6" ht="18" x14ac:dyDescent="0.25">
      <c r="A22" s="7">
        <v>12</v>
      </c>
      <c r="B22" s="8" t="s">
        <v>67</v>
      </c>
      <c r="C22" s="9" t="s">
        <v>23</v>
      </c>
      <c r="D22" s="34">
        <v>183</v>
      </c>
      <c r="E22" s="22">
        <v>1.88</v>
      </c>
      <c r="F22" s="22">
        <f t="shared" si="0"/>
        <v>344.03999999999996</v>
      </c>
    </row>
    <row r="23" spans="1:6" ht="30" x14ac:dyDescent="0.25">
      <c r="A23" s="7">
        <v>13</v>
      </c>
      <c r="B23" s="10" t="s">
        <v>68</v>
      </c>
      <c r="C23" s="11" t="s">
        <v>11</v>
      </c>
      <c r="D23" s="34">
        <v>183</v>
      </c>
      <c r="E23" s="22">
        <v>3.3959999999999999</v>
      </c>
      <c r="F23" s="22">
        <f t="shared" si="0"/>
        <v>621.46799999999996</v>
      </c>
    </row>
    <row r="24" spans="1:6" x14ac:dyDescent="0.25">
      <c r="A24" s="7">
        <v>14</v>
      </c>
      <c r="B24" s="8" t="s">
        <v>84</v>
      </c>
      <c r="C24" s="9" t="s">
        <v>55</v>
      </c>
      <c r="D24" s="30">
        <v>1048.8</v>
      </c>
      <c r="E24" s="22">
        <v>2.87</v>
      </c>
      <c r="F24" s="22">
        <f t="shared" si="0"/>
        <v>3010.056</v>
      </c>
    </row>
    <row r="25" spans="1:6" ht="30" x14ac:dyDescent="0.25">
      <c r="A25" s="7">
        <v>15</v>
      </c>
      <c r="B25" s="8" t="s">
        <v>85</v>
      </c>
      <c r="C25" s="9" t="s">
        <v>11</v>
      </c>
      <c r="D25" s="34">
        <v>273</v>
      </c>
      <c r="E25" s="22">
        <v>1.6379999999999999</v>
      </c>
      <c r="F25" s="22">
        <f t="shared" si="0"/>
        <v>447.17399999999998</v>
      </c>
    </row>
    <row r="26" spans="1:6" ht="30" x14ac:dyDescent="0.25">
      <c r="A26" s="7">
        <v>16</v>
      </c>
      <c r="B26" s="10" t="s">
        <v>25</v>
      </c>
      <c r="C26" s="11" t="s">
        <v>11</v>
      </c>
      <c r="D26" s="34">
        <v>183</v>
      </c>
      <c r="E26" s="22">
        <v>16.382999999999999</v>
      </c>
      <c r="F26" s="22">
        <f t="shared" si="0"/>
        <v>2998.0889999999999</v>
      </c>
    </row>
    <row r="27" spans="1:6" ht="18" x14ac:dyDescent="0.25">
      <c r="A27" s="7">
        <v>17</v>
      </c>
      <c r="B27" s="8" t="s">
        <v>69</v>
      </c>
      <c r="C27" s="9" t="s">
        <v>23</v>
      </c>
      <c r="D27" s="34">
        <v>183</v>
      </c>
      <c r="E27" s="22">
        <v>1.7969999999999999</v>
      </c>
      <c r="F27" s="22">
        <f t="shared" si="0"/>
        <v>328.851</v>
      </c>
    </row>
    <row r="28" spans="1:6" ht="30" x14ac:dyDescent="0.25">
      <c r="A28" s="7">
        <v>18</v>
      </c>
      <c r="B28" s="10" t="s">
        <v>70</v>
      </c>
      <c r="C28" s="11" t="s">
        <v>11</v>
      </c>
      <c r="D28" s="34">
        <v>183</v>
      </c>
      <c r="E28" s="22">
        <v>3.2490000000000001</v>
      </c>
      <c r="F28" s="22">
        <f t="shared" si="0"/>
        <v>594.56700000000001</v>
      </c>
    </row>
    <row r="29" spans="1:6" x14ac:dyDescent="0.25">
      <c r="A29" s="7">
        <v>19</v>
      </c>
      <c r="B29" s="8" t="s">
        <v>84</v>
      </c>
      <c r="C29" s="19" t="s">
        <v>55</v>
      </c>
      <c r="D29" s="33">
        <v>1003.2</v>
      </c>
      <c r="E29" s="22">
        <v>2.87</v>
      </c>
      <c r="F29" s="22">
        <f t="shared" si="0"/>
        <v>2879.1840000000002</v>
      </c>
    </row>
    <row r="30" spans="1:6" ht="30" x14ac:dyDescent="0.25">
      <c r="A30" s="7">
        <v>20</v>
      </c>
      <c r="B30" s="10" t="s">
        <v>86</v>
      </c>
      <c r="C30" s="11" t="s">
        <v>11</v>
      </c>
      <c r="D30" s="34">
        <v>136</v>
      </c>
      <c r="E30" s="22">
        <v>1.2430000000000001</v>
      </c>
      <c r="F30" s="22">
        <f t="shared" si="0"/>
        <v>169.048</v>
      </c>
    </row>
    <row r="31" spans="1:6" ht="30" x14ac:dyDescent="0.25">
      <c r="A31" s="7">
        <v>21</v>
      </c>
      <c r="B31" s="8" t="s">
        <v>27</v>
      </c>
      <c r="C31" s="9" t="s">
        <v>23</v>
      </c>
      <c r="D31" s="34">
        <v>92</v>
      </c>
      <c r="E31" s="22">
        <v>6.7060000000000004</v>
      </c>
      <c r="F31" s="22">
        <f t="shared" si="0"/>
        <v>616.952</v>
      </c>
    </row>
    <row r="32" spans="1:6" ht="18" x14ac:dyDescent="0.25">
      <c r="A32" s="7">
        <v>22</v>
      </c>
      <c r="B32" s="8" t="s">
        <v>71</v>
      </c>
      <c r="C32" s="9" t="s">
        <v>23</v>
      </c>
      <c r="D32" s="34">
        <v>92</v>
      </c>
      <c r="E32" s="22">
        <v>1.6339999999999999</v>
      </c>
      <c r="F32" s="22">
        <f t="shared" si="0"/>
        <v>150.328</v>
      </c>
    </row>
    <row r="33" spans="1:6" ht="30" x14ac:dyDescent="0.25">
      <c r="A33" s="7">
        <v>23</v>
      </c>
      <c r="B33" s="10" t="s">
        <v>72</v>
      </c>
      <c r="C33" s="11" t="s">
        <v>11</v>
      </c>
      <c r="D33" s="34">
        <v>92</v>
      </c>
      <c r="E33" s="22">
        <v>2.9540000000000002</v>
      </c>
      <c r="F33" s="22">
        <f t="shared" si="0"/>
        <v>271.76800000000003</v>
      </c>
    </row>
    <row r="34" spans="1:6" x14ac:dyDescent="0.25">
      <c r="A34" s="7">
        <v>24</v>
      </c>
      <c r="B34" s="8" t="s">
        <v>84</v>
      </c>
      <c r="C34" s="19" t="s">
        <v>55</v>
      </c>
      <c r="D34" s="35">
        <v>456</v>
      </c>
      <c r="E34" s="22">
        <v>2.871</v>
      </c>
      <c r="F34" s="22">
        <f t="shared" si="0"/>
        <v>1309.1759999999999</v>
      </c>
    </row>
    <row r="35" spans="1:6" ht="30" x14ac:dyDescent="0.25">
      <c r="A35" s="7">
        <v>25</v>
      </c>
      <c r="B35" s="8" t="s">
        <v>87</v>
      </c>
      <c r="C35" s="9" t="s">
        <v>11</v>
      </c>
      <c r="D35" s="34">
        <v>521</v>
      </c>
      <c r="E35" s="22">
        <v>1.944</v>
      </c>
      <c r="F35" s="22">
        <f t="shared" si="0"/>
        <v>1012.824</v>
      </c>
    </row>
    <row r="36" spans="1:6" ht="30" x14ac:dyDescent="0.25">
      <c r="A36" s="7">
        <v>26</v>
      </c>
      <c r="B36" s="12" t="s">
        <v>21</v>
      </c>
      <c r="C36" s="11" t="s">
        <v>11</v>
      </c>
      <c r="D36" s="34">
        <v>7</v>
      </c>
      <c r="E36" s="22">
        <v>7.3150000000000004</v>
      </c>
      <c r="F36" s="22">
        <f t="shared" si="0"/>
        <v>51.205000000000005</v>
      </c>
    </row>
    <row r="37" spans="1:6" ht="30" x14ac:dyDescent="0.25">
      <c r="A37" s="7">
        <v>27</v>
      </c>
      <c r="B37" s="8" t="s">
        <v>58</v>
      </c>
      <c r="C37" s="9" t="s">
        <v>1</v>
      </c>
      <c r="D37" s="34">
        <v>14</v>
      </c>
      <c r="E37" s="22">
        <v>8.7200000000000006</v>
      </c>
      <c r="F37" s="22">
        <f t="shared" si="0"/>
        <v>122.08000000000001</v>
      </c>
    </row>
    <row r="38" spans="1:6" ht="30" x14ac:dyDescent="0.25">
      <c r="A38" s="7">
        <v>28</v>
      </c>
      <c r="B38" s="8" t="s">
        <v>59</v>
      </c>
      <c r="C38" s="9" t="s">
        <v>1</v>
      </c>
      <c r="D38" s="34">
        <v>70</v>
      </c>
      <c r="E38" s="22">
        <v>8.7200000000000006</v>
      </c>
      <c r="F38" s="22">
        <f t="shared" si="0"/>
        <v>610.40000000000009</v>
      </c>
    </row>
    <row r="39" spans="1:6" ht="30" x14ac:dyDescent="0.25">
      <c r="A39" s="7">
        <v>29</v>
      </c>
      <c r="B39" s="8" t="s">
        <v>73</v>
      </c>
      <c r="C39" s="9" t="s">
        <v>11</v>
      </c>
      <c r="D39" s="34">
        <v>569</v>
      </c>
      <c r="E39" s="22">
        <v>6.1319999999999997</v>
      </c>
      <c r="F39" s="22">
        <f t="shared" si="0"/>
        <v>3489.1079999999997</v>
      </c>
    </row>
    <row r="40" spans="1:6" ht="30" x14ac:dyDescent="0.25">
      <c r="A40" s="7">
        <v>30</v>
      </c>
      <c r="B40" s="8" t="s">
        <v>74</v>
      </c>
      <c r="C40" s="9" t="s">
        <v>11</v>
      </c>
      <c r="D40" s="34">
        <v>380</v>
      </c>
      <c r="E40" s="22">
        <v>7.51</v>
      </c>
      <c r="F40" s="22">
        <f t="shared" si="0"/>
        <v>2853.7999999999997</v>
      </c>
    </row>
    <row r="41" spans="1:6" ht="30" x14ac:dyDescent="0.25">
      <c r="A41" s="7">
        <v>31</v>
      </c>
      <c r="B41" s="14" t="s">
        <v>75</v>
      </c>
      <c r="C41" s="9" t="s">
        <v>55</v>
      </c>
      <c r="D41" s="32">
        <v>835.2</v>
      </c>
      <c r="E41" s="22">
        <v>1.48</v>
      </c>
      <c r="F41" s="22">
        <f t="shared" si="0"/>
        <v>1236.096</v>
      </c>
    </row>
    <row r="42" spans="1:6" ht="30" x14ac:dyDescent="0.25">
      <c r="A42" s="13">
        <v>32</v>
      </c>
      <c r="B42" s="8" t="s">
        <v>38</v>
      </c>
      <c r="C42" s="9" t="s">
        <v>10</v>
      </c>
      <c r="D42" s="36">
        <v>518</v>
      </c>
      <c r="E42" s="22">
        <v>1.6839999999999999</v>
      </c>
      <c r="F42" s="22">
        <f t="shared" si="0"/>
        <v>872.31200000000001</v>
      </c>
    </row>
    <row r="43" spans="1:6" ht="30" x14ac:dyDescent="0.25">
      <c r="A43" s="17">
        <v>33</v>
      </c>
      <c r="B43" s="8" t="s">
        <v>39</v>
      </c>
      <c r="C43" s="9" t="s">
        <v>10</v>
      </c>
      <c r="D43" s="37">
        <v>518</v>
      </c>
      <c r="E43" s="22">
        <v>5.5629999999999997</v>
      </c>
      <c r="F43" s="22">
        <f t="shared" si="0"/>
        <v>2881.634</v>
      </c>
    </row>
    <row r="44" spans="1:6" ht="30" x14ac:dyDescent="0.25">
      <c r="A44" s="17">
        <v>34</v>
      </c>
      <c r="B44" s="8" t="s">
        <v>40</v>
      </c>
      <c r="C44" s="9" t="s">
        <v>10</v>
      </c>
      <c r="D44" s="37">
        <v>518</v>
      </c>
      <c r="E44" s="22">
        <v>4.101</v>
      </c>
      <c r="F44" s="22">
        <f t="shared" si="0"/>
        <v>2124.3180000000002</v>
      </c>
    </row>
    <row r="45" spans="1:6" ht="20.25" customHeight="1" x14ac:dyDescent="0.25">
      <c r="A45" s="44" t="s">
        <v>28</v>
      </c>
      <c r="B45" s="44"/>
      <c r="C45" s="44"/>
      <c r="D45" s="29"/>
      <c r="E45" s="22"/>
      <c r="F45" s="22"/>
    </row>
    <row r="46" spans="1:6" ht="30" x14ac:dyDescent="0.25">
      <c r="A46" s="7">
        <v>1</v>
      </c>
      <c r="B46" s="8" t="s">
        <v>88</v>
      </c>
      <c r="C46" s="9" t="s">
        <v>37</v>
      </c>
      <c r="D46" s="34">
        <v>123</v>
      </c>
      <c r="E46" s="22">
        <v>17.343</v>
      </c>
      <c r="F46" s="22">
        <f>+E46*D46</f>
        <v>2133.1889999999999</v>
      </c>
    </row>
    <row r="47" spans="1:6" ht="30" x14ac:dyDescent="0.25">
      <c r="A47" s="7">
        <v>2</v>
      </c>
      <c r="B47" s="8" t="s">
        <v>41</v>
      </c>
      <c r="C47" s="9" t="s">
        <v>37</v>
      </c>
      <c r="D47" s="34">
        <v>65</v>
      </c>
      <c r="E47" s="22">
        <v>8.8689999999999998</v>
      </c>
      <c r="F47" s="22">
        <f>+E47*D47</f>
        <v>576.48500000000001</v>
      </c>
    </row>
    <row r="48" spans="1:6" ht="30" x14ac:dyDescent="0.25">
      <c r="A48" s="7">
        <v>3</v>
      </c>
      <c r="B48" s="12" t="s">
        <v>62</v>
      </c>
      <c r="C48" s="11" t="s">
        <v>51</v>
      </c>
      <c r="D48" s="34">
        <v>1</v>
      </c>
      <c r="E48" s="22">
        <v>3.766</v>
      </c>
      <c r="F48" s="22">
        <f>+E48*D48</f>
        <v>3.766</v>
      </c>
    </row>
    <row r="49" spans="1:6" ht="15.75" x14ac:dyDescent="0.25">
      <c r="A49" s="7">
        <v>4</v>
      </c>
      <c r="B49" s="12" t="s">
        <v>53</v>
      </c>
      <c r="C49" s="11" t="s">
        <v>29</v>
      </c>
      <c r="D49" s="28">
        <v>0.2</v>
      </c>
      <c r="E49" s="22">
        <v>1.94</v>
      </c>
      <c r="F49" s="22">
        <f>+E49*D49</f>
        <v>0.38800000000000001</v>
      </c>
    </row>
    <row r="50" spans="1:6" ht="21" customHeight="1" x14ac:dyDescent="0.25">
      <c r="A50" s="44" t="s">
        <v>31</v>
      </c>
      <c r="B50" s="44"/>
      <c r="C50" s="44"/>
      <c r="D50" s="29"/>
      <c r="E50" s="22"/>
      <c r="F50" s="22"/>
    </row>
    <row r="51" spans="1:6" ht="30.75" customHeight="1" x14ac:dyDescent="0.25">
      <c r="A51" s="44" t="s">
        <v>89</v>
      </c>
      <c r="B51" s="44" t="s">
        <v>32</v>
      </c>
      <c r="C51" s="44"/>
      <c r="D51" s="29"/>
      <c r="E51" s="22"/>
      <c r="F51" s="22"/>
    </row>
    <row r="52" spans="1:6" ht="30" x14ac:dyDescent="0.25">
      <c r="A52" s="7">
        <v>1</v>
      </c>
      <c r="B52" s="12" t="s">
        <v>14</v>
      </c>
      <c r="C52" s="11" t="s">
        <v>11</v>
      </c>
      <c r="D52" s="34">
        <v>3</v>
      </c>
      <c r="E52" s="22">
        <v>44.13</v>
      </c>
      <c r="F52" s="22">
        <f t="shared" ref="F52:F67" si="1">+E52*D52</f>
        <v>132.39000000000001</v>
      </c>
    </row>
    <row r="53" spans="1:6" ht="30" x14ac:dyDescent="0.25">
      <c r="A53" s="7">
        <v>2</v>
      </c>
      <c r="B53" s="12" t="s">
        <v>42</v>
      </c>
      <c r="C53" s="11" t="s">
        <v>11</v>
      </c>
      <c r="D53" s="29">
        <v>8.7200000000000006</v>
      </c>
      <c r="E53" s="22">
        <v>82.15</v>
      </c>
      <c r="F53" s="22">
        <f t="shared" si="1"/>
        <v>716.34800000000007</v>
      </c>
    </row>
    <row r="54" spans="1:6" ht="30" x14ac:dyDescent="0.25">
      <c r="A54" s="17">
        <v>3</v>
      </c>
      <c r="B54" s="8" t="s">
        <v>90</v>
      </c>
      <c r="C54" s="9" t="s">
        <v>1</v>
      </c>
      <c r="D54" s="29">
        <v>8.51</v>
      </c>
      <c r="E54" s="22">
        <v>34.700000000000003</v>
      </c>
      <c r="F54" s="22">
        <f t="shared" si="1"/>
        <v>295.29700000000003</v>
      </c>
    </row>
    <row r="55" spans="1:6" x14ac:dyDescent="0.25">
      <c r="A55" s="17">
        <v>4</v>
      </c>
      <c r="B55" s="8" t="s">
        <v>91</v>
      </c>
      <c r="C55" s="9" t="s">
        <v>0</v>
      </c>
      <c r="D55" s="34">
        <v>3</v>
      </c>
      <c r="E55" s="22">
        <v>65.956000000000003</v>
      </c>
      <c r="F55" s="22">
        <f t="shared" si="1"/>
        <v>197.86799999999999</v>
      </c>
    </row>
    <row r="56" spans="1:6" x14ac:dyDescent="0.25">
      <c r="A56" s="17">
        <v>5</v>
      </c>
      <c r="B56" s="8" t="s">
        <v>92</v>
      </c>
      <c r="C56" s="9" t="s">
        <v>0</v>
      </c>
      <c r="D56" s="34">
        <v>6</v>
      </c>
      <c r="E56" s="22">
        <v>69.62</v>
      </c>
      <c r="F56" s="22">
        <f t="shared" si="1"/>
        <v>417.72</v>
      </c>
    </row>
    <row r="57" spans="1:6" x14ac:dyDescent="0.25">
      <c r="A57" s="17">
        <v>6</v>
      </c>
      <c r="B57" s="8" t="s">
        <v>93</v>
      </c>
      <c r="C57" s="9" t="s">
        <v>0</v>
      </c>
      <c r="D57" s="34">
        <v>4</v>
      </c>
      <c r="E57" s="22">
        <v>49.834000000000003</v>
      </c>
      <c r="F57" s="22">
        <f t="shared" si="1"/>
        <v>199.33600000000001</v>
      </c>
    </row>
    <row r="58" spans="1:6" ht="30" x14ac:dyDescent="0.25">
      <c r="A58" s="17">
        <v>7</v>
      </c>
      <c r="B58" s="8" t="s">
        <v>94</v>
      </c>
      <c r="C58" s="9" t="s">
        <v>0</v>
      </c>
      <c r="D58" s="34">
        <v>3</v>
      </c>
      <c r="E58" s="22">
        <v>181.74600000000001</v>
      </c>
      <c r="F58" s="22">
        <f t="shared" si="1"/>
        <v>545.23800000000006</v>
      </c>
    </row>
    <row r="59" spans="1:6" ht="30" x14ac:dyDescent="0.25">
      <c r="A59" s="7">
        <v>8</v>
      </c>
      <c r="B59" s="14" t="s">
        <v>12</v>
      </c>
      <c r="C59" s="11" t="s">
        <v>1</v>
      </c>
      <c r="D59" s="29">
        <v>5.47</v>
      </c>
      <c r="E59" s="22">
        <v>51.7</v>
      </c>
      <c r="F59" s="22">
        <f t="shared" si="1"/>
        <v>282.79899999999998</v>
      </c>
    </row>
    <row r="60" spans="1:6" x14ac:dyDescent="0.25">
      <c r="A60" s="7">
        <v>9</v>
      </c>
      <c r="B60" s="14" t="s">
        <v>15</v>
      </c>
      <c r="C60" s="11" t="s">
        <v>0</v>
      </c>
      <c r="D60" s="34">
        <v>5</v>
      </c>
      <c r="E60" s="22">
        <v>29.312999999999999</v>
      </c>
      <c r="F60" s="22">
        <f t="shared" si="1"/>
        <v>146.565</v>
      </c>
    </row>
    <row r="61" spans="1:6" x14ac:dyDescent="0.25">
      <c r="A61" s="7">
        <v>10</v>
      </c>
      <c r="B61" s="14" t="s">
        <v>16</v>
      </c>
      <c r="C61" s="11" t="s">
        <v>0</v>
      </c>
      <c r="D61" s="34">
        <v>8</v>
      </c>
      <c r="E61" s="22">
        <v>41.039000000000001</v>
      </c>
      <c r="F61" s="22">
        <f t="shared" si="1"/>
        <v>328.31200000000001</v>
      </c>
    </row>
    <row r="62" spans="1:6" x14ac:dyDescent="0.25">
      <c r="A62" s="7">
        <v>11</v>
      </c>
      <c r="B62" s="14" t="s">
        <v>43</v>
      </c>
      <c r="C62" s="11" t="s">
        <v>0</v>
      </c>
      <c r="D62" s="34">
        <v>4</v>
      </c>
      <c r="E62" s="22">
        <v>30.779</v>
      </c>
      <c r="F62" s="22">
        <f t="shared" si="1"/>
        <v>123.116</v>
      </c>
    </row>
    <row r="63" spans="1:6" ht="30" x14ac:dyDescent="0.25">
      <c r="A63" s="7">
        <v>12</v>
      </c>
      <c r="B63" s="14" t="s">
        <v>17</v>
      </c>
      <c r="C63" s="11" t="s">
        <v>0</v>
      </c>
      <c r="D63" s="34">
        <v>5</v>
      </c>
      <c r="E63" s="22">
        <v>121.652</v>
      </c>
      <c r="F63" s="22">
        <f t="shared" si="1"/>
        <v>608.26</v>
      </c>
    </row>
    <row r="64" spans="1:6" x14ac:dyDescent="0.25">
      <c r="A64" s="17">
        <v>13</v>
      </c>
      <c r="B64" s="8" t="s">
        <v>33</v>
      </c>
      <c r="C64" s="9" t="s">
        <v>30</v>
      </c>
      <c r="D64" s="28">
        <v>180.4</v>
      </c>
      <c r="E64" s="22">
        <v>0.7</v>
      </c>
      <c r="F64" s="22">
        <f t="shared" si="1"/>
        <v>126.28</v>
      </c>
    </row>
    <row r="65" spans="1:6" x14ac:dyDescent="0.25">
      <c r="A65" s="13">
        <v>14</v>
      </c>
      <c r="B65" s="8" t="s">
        <v>18</v>
      </c>
      <c r="C65" s="9" t="s">
        <v>30</v>
      </c>
      <c r="D65" s="32">
        <v>166.3</v>
      </c>
      <c r="E65" s="22">
        <v>0.89</v>
      </c>
      <c r="F65" s="22">
        <f t="shared" si="1"/>
        <v>148.00700000000001</v>
      </c>
    </row>
    <row r="66" spans="1:6" x14ac:dyDescent="0.25">
      <c r="A66" s="13">
        <v>15</v>
      </c>
      <c r="B66" s="16" t="s">
        <v>19</v>
      </c>
      <c r="C66" s="15" t="s">
        <v>55</v>
      </c>
      <c r="D66" s="31">
        <v>0.34699999999999998</v>
      </c>
      <c r="E66" s="22">
        <v>20</v>
      </c>
      <c r="F66" s="22">
        <f t="shared" si="1"/>
        <v>6.9399999999999995</v>
      </c>
    </row>
    <row r="67" spans="1:6" ht="30" x14ac:dyDescent="0.25">
      <c r="A67" s="7">
        <v>16</v>
      </c>
      <c r="B67" s="12" t="s">
        <v>9</v>
      </c>
      <c r="C67" s="11" t="s">
        <v>10</v>
      </c>
      <c r="D67" s="34">
        <v>150</v>
      </c>
      <c r="E67" s="22">
        <v>1.093</v>
      </c>
      <c r="F67" s="22">
        <f t="shared" si="1"/>
        <v>163.95</v>
      </c>
    </row>
    <row r="68" spans="1:6" ht="18.75" customHeight="1" x14ac:dyDescent="0.25">
      <c r="A68" s="45" t="s">
        <v>60</v>
      </c>
      <c r="B68" s="45"/>
      <c r="C68" s="45"/>
      <c r="D68" s="27"/>
      <c r="E68" s="22"/>
      <c r="F68" s="22"/>
    </row>
    <row r="69" spans="1:6" x14ac:dyDescent="0.25">
      <c r="A69" s="44" t="s">
        <v>44</v>
      </c>
      <c r="B69" s="44"/>
      <c r="C69" s="44"/>
      <c r="D69" s="28"/>
      <c r="E69" s="22"/>
      <c r="F69" s="22"/>
    </row>
    <row r="70" spans="1:6" ht="30" x14ac:dyDescent="0.25">
      <c r="A70" s="7">
        <v>1</v>
      </c>
      <c r="B70" s="14" t="s">
        <v>45</v>
      </c>
      <c r="C70" s="11" t="s">
        <v>37</v>
      </c>
      <c r="D70" s="34">
        <v>10</v>
      </c>
      <c r="E70" s="22">
        <v>1.385</v>
      </c>
      <c r="F70" s="22">
        <f t="shared" ref="F70:F77" si="2">+E70*D70</f>
        <v>13.85</v>
      </c>
    </row>
    <row r="71" spans="1:6" x14ac:dyDescent="0.25">
      <c r="A71" s="7">
        <v>2</v>
      </c>
      <c r="B71" s="12" t="s">
        <v>46</v>
      </c>
      <c r="C71" s="11" t="s">
        <v>37</v>
      </c>
      <c r="D71" s="34">
        <v>10</v>
      </c>
      <c r="E71" s="22">
        <v>4.1580000000000004</v>
      </c>
      <c r="F71" s="22">
        <f t="shared" si="2"/>
        <v>41.580000000000005</v>
      </c>
    </row>
    <row r="72" spans="1:6" x14ac:dyDescent="0.25">
      <c r="A72" s="7">
        <v>3</v>
      </c>
      <c r="B72" s="23" t="s">
        <v>95</v>
      </c>
      <c r="C72" s="24" t="s">
        <v>96</v>
      </c>
      <c r="D72" s="42">
        <v>4</v>
      </c>
      <c r="E72" s="22">
        <v>0.42699999999999999</v>
      </c>
      <c r="F72" s="22">
        <f t="shared" si="2"/>
        <v>1.708</v>
      </c>
    </row>
    <row r="73" spans="1:6" ht="30.75" x14ac:dyDescent="0.25">
      <c r="A73" s="7">
        <v>4</v>
      </c>
      <c r="B73" s="23" t="s">
        <v>97</v>
      </c>
      <c r="C73" s="9" t="s">
        <v>10</v>
      </c>
      <c r="D73" s="42">
        <v>2</v>
      </c>
      <c r="E73" s="22">
        <v>0.95499999999999996</v>
      </c>
      <c r="F73" s="22">
        <f t="shared" si="2"/>
        <v>1.91</v>
      </c>
    </row>
    <row r="74" spans="1:6" ht="30" x14ac:dyDescent="0.25">
      <c r="A74" s="5">
        <v>5</v>
      </c>
      <c r="B74" s="25" t="s">
        <v>98</v>
      </c>
      <c r="C74" s="15" t="s">
        <v>99</v>
      </c>
      <c r="D74" s="38">
        <v>2</v>
      </c>
      <c r="E74" s="22">
        <v>17.559999999999999</v>
      </c>
      <c r="F74" s="22">
        <f t="shared" si="2"/>
        <v>35.119999999999997</v>
      </c>
    </row>
    <row r="75" spans="1:6" ht="30" x14ac:dyDescent="0.25">
      <c r="A75" s="7">
        <v>6</v>
      </c>
      <c r="B75" s="12" t="s">
        <v>47</v>
      </c>
      <c r="C75" s="11" t="s">
        <v>0</v>
      </c>
      <c r="D75" s="34">
        <v>10</v>
      </c>
      <c r="E75" s="22">
        <v>7.6</v>
      </c>
      <c r="F75" s="22">
        <f t="shared" si="2"/>
        <v>76</v>
      </c>
    </row>
    <row r="76" spans="1:6" ht="30" x14ac:dyDescent="0.25">
      <c r="A76" s="7">
        <v>7</v>
      </c>
      <c r="B76" s="8" t="s">
        <v>61</v>
      </c>
      <c r="C76" s="9" t="s">
        <v>55</v>
      </c>
      <c r="D76" s="28">
        <v>5.5</v>
      </c>
      <c r="E76" s="22">
        <v>2.87</v>
      </c>
      <c r="F76" s="22">
        <f t="shared" si="2"/>
        <v>15.785</v>
      </c>
    </row>
    <row r="77" spans="1:6" x14ac:dyDescent="0.25">
      <c r="A77" s="7">
        <v>8</v>
      </c>
      <c r="B77" s="8" t="s">
        <v>100</v>
      </c>
      <c r="C77" s="26" t="s">
        <v>55</v>
      </c>
      <c r="D77" s="43">
        <v>0.27</v>
      </c>
      <c r="E77" s="22">
        <v>2.9</v>
      </c>
      <c r="F77" s="22">
        <f t="shared" si="2"/>
        <v>0.78300000000000003</v>
      </c>
    </row>
    <row r="78" spans="1:6" ht="20.25" customHeight="1" x14ac:dyDescent="0.25">
      <c r="A78" s="44" t="s">
        <v>48</v>
      </c>
      <c r="B78" s="44"/>
      <c r="C78" s="44"/>
      <c r="D78" s="28"/>
      <c r="E78" s="22"/>
      <c r="F78" s="22"/>
    </row>
    <row r="79" spans="1:6" x14ac:dyDescent="0.25">
      <c r="A79" s="7">
        <v>1</v>
      </c>
      <c r="B79" s="12" t="s">
        <v>36</v>
      </c>
      <c r="C79" s="11" t="s">
        <v>37</v>
      </c>
      <c r="D79" s="34">
        <v>54</v>
      </c>
      <c r="E79" s="22">
        <v>0.42699999999999999</v>
      </c>
      <c r="F79" s="22">
        <f t="shared" ref="F79:F106" si="3">+E79*D79</f>
        <v>23.058</v>
      </c>
    </row>
    <row r="80" spans="1:6" ht="45.75" x14ac:dyDescent="0.25">
      <c r="A80" s="7">
        <v>2</v>
      </c>
      <c r="B80" s="8" t="s">
        <v>101</v>
      </c>
      <c r="C80" s="9" t="s">
        <v>11</v>
      </c>
      <c r="D80" s="28">
        <v>2.5</v>
      </c>
      <c r="E80" s="22">
        <v>5.5960000000000001</v>
      </c>
      <c r="F80" s="22">
        <f t="shared" si="3"/>
        <v>13.99</v>
      </c>
    </row>
    <row r="81" spans="1:7" ht="30" x14ac:dyDescent="0.25">
      <c r="A81" s="7">
        <v>3</v>
      </c>
      <c r="B81" s="12" t="s">
        <v>80</v>
      </c>
      <c r="C81" s="11" t="s">
        <v>11</v>
      </c>
      <c r="D81" s="34">
        <v>5</v>
      </c>
      <c r="E81" s="22">
        <v>6.1559999999999997</v>
      </c>
      <c r="F81" s="22">
        <f t="shared" si="3"/>
        <v>30.779999999999998</v>
      </c>
    </row>
    <row r="82" spans="1:7" ht="18" x14ac:dyDescent="0.25">
      <c r="A82" s="7">
        <v>4</v>
      </c>
      <c r="B82" s="12" t="s">
        <v>81</v>
      </c>
      <c r="C82" s="11" t="s">
        <v>11</v>
      </c>
      <c r="D82" s="34">
        <v>5</v>
      </c>
      <c r="E82" s="22">
        <v>1.0149999999999999</v>
      </c>
      <c r="F82" s="22">
        <f t="shared" si="3"/>
        <v>5.0749999999999993</v>
      </c>
    </row>
    <row r="83" spans="1:7" ht="18" x14ac:dyDescent="0.25">
      <c r="A83" s="7">
        <v>5</v>
      </c>
      <c r="B83" s="8" t="s">
        <v>64</v>
      </c>
      <c r="C83" s="9" t="s">
        <v>23</v>
      </c>
      <c r="D83" s="34">
        <v>10</v>
      </c>
      <c r="E83" s="22">
        <v>1.552</v>
      </c>
      <c r="F83" s="22">
        <f t="shared" si="3"/>
        <v>15.52</v>
      </c>
    </row>
    <row r="84" spans="1:7" ht="30" x14ac:dyDescent="0.25">
      <c r="A84" s="7">
        <v>6</v>
      </c>
      <c r="B84" s="10" t="s">
        <v>65</v>
      </c>
      <c r="C84" s="11" t="s">
        <v>11</v>
      </c>
      <c r="D84" s="34">
        <v>10</v>
      </c>
      <c r="E84" s="22">
        <v>2.806</v>
      </c>
      <c r="F84" s="22">
        <f t="shared" si="3"/>
        <v>28.060000000000002</v>
      </c>
    </row>
    <row r="85" spans="1:7" ht="30" x14ac:dyDescent="0.25">
      <c r="A85" s="7">
        <v>7</v>
      </c>
      <c r="B85" s="8" t="s">
        <v>82</v>
      </c>
      <c r="C85" s="19" t="s">
        <v>55</v>
      </c>
      <c r="D85" s="35">
        <v>19</v>
      </c>
      <c r="E85" s="22">
        <v>2.87</v>
      </c>
      <c r="F85" s="22">
        <f t="shared" si="3"/>
        <v>54.53</v>
      </c>
    </row>
    <row r="86" spans="1:7" ht="30" x14ac:dyDescent="0.25">
      <c r="A86" s="7">
        <v>8</v>
      </c>
      <c r="B86" s="8" t="s">
        <v>57</v>
      </c>
      <c r="C86" s="9" t="s">
        <v>23</v>
      </c>
      <c r="D86" s="34">
        <v>30</v>
      </c>
      <c r="E86" s="22">
        <v>34.03</v>
      </c>
      <c r="F86" s="22">
        <f t="shared" si="3"/>
        <v>1020.9000000000001</v>
      </c>
    </row>
    <row r="87" spans="1:7" ht="18" x14ac:dyDescent="0.25">
      <c r="A87" s="7">
        <v>9</v>
      </c>
      <c r="B87" s="8" t="s">
        <v>67</v>
      </c>
      <c r="C87" s="9" t="s">
        <v>23</v>
      </c>
      <c r="D87" s="34">
        <v>30</v>
      </c>
      <c r="E87" s="22">
        <v>1.879</v>
      </c>
      <c r="F87" s="22">
        <f t="shared" si="3"/>
        <v>56.37</v>
      </c>
    </row>
    <row r="88" spans="1:7" ht="30" x14ac:dyDescent="0.25">
      <c r="A88" s="7">
        <v>10</v>
      </c>
      <c r="B88" s="10" t="s">
        <v>68</v>
      </c>
      <c r="C88" s="11" t="s">
        <v>11</v>
      </c>
      <c r="D88" s="34">
        <v>30</v>
      </c>
      <c r="E88" s="22">
        <v>3.3959999999999999</v>
      </c>
      <c r="F88" s="22">
        <f t="shared" si="3"/>
        <v>101.88</v>
      </c>
    </row>
    <row r="89" spans="1:7" x14ac:dyDescent="0.25">
      <c r="A89" s="7">
        <v>11</v>
      </c>
      <c r="B89" s="8" t="s">
        <v>84</v>
      </c>
      <c r="C89" s="9" t="s">
        <v>55</v>
      </c>
      <c r="D89" s="34">
        <v>69</v>
      </c>
      <c r="E89" s="22">
        <v>2.87</v>
      </c>
      <c r="F89" s="22">
        <f t="shared" si="3"/>
        <v>198.03</v>
      </c>
    </row>
    <row r="90" spans="1:7" ht="30" x14ac:dyDescent="0.25">
      <c r="A90" s="7">
        <v>12</v>
      </c>
      <c r="B90" s="10" t="s">
        <v>25</v>
      </c>
      <c r="C90" s="11" t="s">
        <v>11</v>
      </c>
      <c r="D90" s="34">
        <v>30</v>
      </c>
      <c r="E90" s="22">
        <v>16.382999999999999</v>
      </c>
      <c r="F90" s="22">
        <f t="shared" si="3"/>
        <v>491.48999999999995</v>
      </c>
    </row>
    <row r="91" spans="1:7" ht="18" x14ac:dyDescent="0.25">
      <c r="A91" s="7">
        <v>13</v>
      </c>
      <c r="B91" s="8" t="s">
        <v>69</v>
      </c>
      <c r="C91" s="9" t="s">
        <v>23</v>
      </c>
      <c r="D91" s="34">
        <v>30</v>
      </c>
      <c r="E91" s="22">
        <v>1.7969999999999999</v>
      </c>
      <c r="F91" s="22">
        <f t="shared" si="3"/>
        <v>53.91</v>
      </c>
    </row>
    <row r="92" spans="1:7" ht="30" x14ac:dyDescent="0.25">
      <c r="A92" s="7">
        <v>14</v>
      </c>
      <c r="B92" s="10" t="s">
        <v>70</v>
      </c>
      <c r="C92" s="11" t="s">
        <v>11</v>
      </c>
      <c r="D92" s="34">
        <v>30</v>
      </c>
      <c r="E92" s="22">
        <v>3.2490000000000001</v>
      </c>
      <c r="F92" s="22">
        <f t="shared" si="3"/>
        <v>97.47</v>
      </c>
      <c r="G92" s="21"/>
    </row>
    <row r="93" spans="1:7" x14ac:dyDescent="0.25">
      <c r="A93" s="7">
        <v>15</v>
      </c>
      <c r="B93" s="8" t="s">
        <v>84</v>
      </c>
      <c r="C93" s="19" t="s">
        <v>55</v>
      </c>
      <c r="D93" s="35">
        <v>66</v>
      </c>
      <c r="E93" s="22">
        <v>2.87</v>
      </c>
      <c r="F93" s="22">
        <f t="shared" si="3"/>
        <v>189.42000000000002</v>
      </c>
    </row>
    <row r="94" spans="1:7" ht="30" x14ac:dyDescent="0.25">
      <c r="A94" s="7">
        <v>16</v>
      </c>
      <c r="B94" s="8" t="s">
        <v>27</v>
      </c>
      <c r="C94" s="9" t="s">
        <v>23</v>
      </c>
      <c r="D94" s="34">
        <v>15</v>
      </c>
      <c r="E94" s="22">
        <v>6.7060000000000004</v>
      </c>
      <c r="F94" s="22">
        <f t="shared" si="3"/>
        <v>100.59</v>
      </c>
    </row>
    <row r="95" spans="1:7" ht="18" x14ac:dyDescent="0.25">
      <c r="A95" s="7">
        <v>17</v>
      </c>
      <c r="B95" s="8" t="s">
        <v>71</v>
      </c>
      <c r="C95" s="9" t="s">
        <v>23</v>
      </c>
      <c r="D95" s="34">
        <v>15</v>
      </c>
      <c r="E95" s="22">
        <v>1.6339999999999999</v>
      </c>
      <c r="F95" s="22">
        <f t="shared" si="3"/>
        <v>24.509999999999998</v>
      </c>
    </row>
    <row r="96" spans="1:7" ht="30" x14ac:dyDescent="0.25">
      <c r="A96" s="7">
        <v>18</v>
      </c>
      <c r="B96" s="10" t="s">
        <v>72</v>
      </c>
      <c r="C96" s="11" t="s">
        <v>11</v>
      </c>
      <c r="D96" s="34">
        <v>15</v>
      </c>
      <c r="E96" s="22">
        <v>2.9540000000000002</v>
      </c>
      <c r="F96" s="22">
        <f t="shared" si="3"/>
        <v>44.31</v>
      </c>
    </row>
    <row r="97" spans="1:8" x14ac:dyDescent="0.25">
      <c r="A97" s="7">
        <v>19</v>
      </c>
      <c r="B97" s="8" t="s">
        <v>84</v>
      </c>
      <c r="C97" s="19" t="s">
        <v>55</v>
      </c>
      <c r="D97" s="35">
        <v>30</v>
      </c>
      <c r="E97" s="22">
        <v>2.87</v>
      </c>
      <c r="F97" s="22">
        <f t="shared" si="3"/>
        <v>86.100000000000009</v>
      </c>
    </row>
    <row r="98" spans="1:8" ht="30" x14ac:dyDescent="0.25">
      <c r="A98" s="7">
        <v>20</v>
      </c>
      <c r="B98" s="8" t="s">
        <v>87</v>
      </c>
      <c r="C98" s="9" t="s">
        <v>11</v>
      </c>
      <c r="D98" s="34">
        <v>43</v>
      </c>
      <c r="E98" s="22">
        <v>1.944</v>
      </c>
      <c r="F98" s="22">
        <f t="shared" si="3"/>
        <v>83.591999999999999</v>
      </c>
    </row>
    <row r="99" spans="1:8" ht="30" x14ac:dyDescent="0.25">
      <c r="A99" s="7">
        <v>21</v>
      </c>
      <c r="B99" s="12" t="s">
        <v>21</v>
      </c>
      <c r="C99" s="11" t="s">
        <v>11</v>
      </c>
      <c r="D99" s="34">
        <v>1</v>
      </c>
      <c r="E99" s="22">
        <v>7.3150000000000004</v>
      </c>
      <c r="F99" s="22">
        <f t="shared" si="3"/>
        <v>7.3150000000000004</v>
      </c>
    </row>
    <row r="100" spans="1:8" ht="30" x14ac:dyDescent="0.25">
      <c r="A100" s="7">
        <v>22</v>
      </c>
      <c r="B100" s="8" t="s">
        <v>58</v>
      </c>
      <c r="C100" s="9" t="s">
        <v>1</v>
      </c>
      <c r="D100" s="34">
        <v>2</v>
      </c>
      <c r="E100" s="22">
        <v>8.7200000000000006</v>
      </c>
      <c r="F100" s="22">
        <f t="shared" si="3"/>
        <v>17.440000000000001</v>
      </c>
    </row>
    <row r="101" spans="1:8" ht="30" x14ac:dyDescent="0.25">
      <c r="A101" s="7">
        <v>23</v>
      </c>
      <c r="B101" s="8" t="s">
        <v>59</v>
      </c>
      <c r="C101" s="9" t="s">
        <v>1</v>
      </c>
      <c r="D101" s="34">
        <v>7</v>
      </c>
      <c r="E101" s="22">
        <v>8.7200000000000006</v>
      </c>
      <c r="F101" s="22">
        <f t="shared" si="3"/>
        <v>61.040000000000006</v>
      </c>
    </row>
    <row r="102" spans="1:8" ht="30" x14ac:dyDescent="0.25">
      <c r="A102" s="7">
        <v>24</v>
      </c>
      <c r="B102" s="8" t="s">
        <v>74</v>
      </c>
      <c r="C102" s="9" t="s">
        <v>11</v>
      </c>
      <c r="D102" s="34">
        <v>102</v>
      </c>
      <c r="E102" s="22">
        <v>7.51</v>
      </c>
      <c r="F102" s="22">
        <f t="shared" si="3"/>
        <v>766.02</v>
      </c>
    </row>
    <row r="103" spans="1:8" ht="30" x14ac:dyDescent="0.25">
      <c r="A103" s="7">
        <v>25</v>
      </c>
      <c r="B103" s="14" t="s">
        <v>75</v>
      </c>
      <c r="C103" s="9" t="s">
        <v>55</v>
      </c>
      <c r="D103" s="32">
        <v>129.6</v>
      </c>
      <c r="E103" s="22">
        <v>1.48</v>
      </c>
      <c r="F103" s="22">
        <f t="shared" si="3"/>
        <v>191.80799999999999</v>
      </c>
    </row>
    <row r="104" spans="1:8" ht="30" x14ac:dyDescent="0.25">
      <c r="A104" s="13">
        <v>26</v>
      </c>
      <c r="B104" s="8" t="s">
        <v>38</v>
      </c>
      <c r="C104" s="9" t="s">
        <v>10</v>
      </c>
      <c r="D104" s="36">
        <v>80</v>
      </c>
      <c r="E104" s="22">
        <v>1.6839999999999999</v>
      </c>
      <c r="F104" s="22">
        <f t="shared" si="3"/>
        <v>134.72</v>
      </c>
      <c r="G104" s="21"/>
      <c r="H104" s="20"/>
    </row>
    <row r="105" spans="1:8" ht="30" x14ac:dyDescent="0.25">
      <c r="A105" s="17">
        <v>27</v>
      </c>
      <c r="B105" s="8" t="s">
        <v>39</v>
      </c>
      <c r="C105" s="9" t="s">
        <v>10</v>
      </c>
      <c r="D105" s="37">
        <v>80</v>
      </c>
      <c r="E105" s="22">
        <v>5.5629999999999997</v>
      </c>
      <c r="F105" s="22">
        <f t="shared" si="3"/>
        <v>445.03999999999996</v>
      </c>
      <c r="G105" s="21"/>
      <c r="H105" s="20"/>
    </row>
    <row r="106" spans="1:8" ht="30" x14ac:dyDescent="0.25">
      <c r="A106" s="17">
        <v>28</v>
      </c>
      <c r="B106" s="8" t="s">
        <v>40</v>
      </c>
      <c r="C106" s="9" t="s">
        <v>10</v>
      </c>
      <c r="D106" s="37">
        <v>80</v>
      </c>
      <c r="E106" s="22">
        <v>4.101</v>
      </c>
      <c r="F106" s="22">
        <f t="shared" si="3"/>
        <v>328.08</v>
      </c>
      <c r="G106" s="21"/>
      <c r="H106" s="20"/>
    </row>
    <row r="107" spans="1:8" ht="63.75" customHeight="1" x14ac:dyDescent="0.25">
      <c r="A107" s="49" t="s">
        <v>102</v>
      </c>
      <c r="B107" s="50"/>
      <c r="C107" s="50"/>
      <c r="D107" s="51"/>
      <c r="E107" s="22"/>
      <c r="F107" s="22"/>
    </row>
    <row r="108" spans="1:8" ht="20.25" customHeight="1" x14ac:dyDescent="0.25">
      <c r="A108" s="44" t="s">
        <v>49</v>
      </c>
      <c r="B108" s="44"/>
      <c r="C108" s="44"/>
      <c r="D108" s="29"/>
      <c r="E108" s="22"/>
      <c r="F108" s="22"/>
    </row>
    <row r="109" spans="1:8" ht="30" x14ac:dyDescent="0.25">
      <c r="A109" s="7">
        <v>1</v>
      </c>
      <c r="B109" s="8" t="s">
        <v>41</v>
      </c>
      <c r="C109" s="9" t="s">
        <v>37</v>
      </c>
      <c r="D109" s="34">
        <v>10</v>
      </c>
      <c r="E109" s="22">
        <v>8.8689999999999998</v>
      </c>
      <c r="F109" s="22">
        <f t="shared" ref="F109:F114" si="4">+E109*D109</f>
        <v>88.69</v>
      </c>
    </row>
    <row r="110" spans="1:8" ht="30" x14ac:dyDescent="0.25">
      <c r="A110" s="7">
        <v>2</v>
      </c>
      <c r="B110" s="8" t="s">
        <v>50</v>
      </c>
      <c r="C110" s="9" t="s">
        <v>37</v>
      </c>
      <c r="D110" s="34">
        <v>10</v>
      </c>
      <c r="E110" s="22">
        <v>6.8109999999999999</v>
      </c>
      <c r="F110" s="22">
        <f t="shared" si="4"/>
        <v>68.11</v>
      </c>
    </row>
    <row r="111" spans="1:8" ht="30" x14ac:dyDescent="0.25">
      <c r="A111" s="7">
        <v>3</v>
      </c>
      <c r="B111" s="12" t="s">
        <v>76</v>
      </c>
      <c r="C111" s="5" t="s">
        <v>37</v>
      </c>
      <c r="D111" s="34">
        <v>5</v>
      </c>
      <c r="E111" s="22">
        <v>4.5069999999999997</v>
      </c>
      <c r="F111" s="22">
        <f t="shared" si="4"/>
        <v>22.534999999999997</v>
      </c>
    </row>
    <row r="112" spans="1:8" ht="30" x14ac:dyDescent="0.25">
      <c r="A112" s="7">
        <v>4</v>
      </c>
      <c r="B112" s="12" t="s">
        <v>54</v>
      </c>
      <c r="C112" s="11" t="s">
        <v>51</v>
      </c>
      <c r="D112" s="34">
        <v>10</v>
      </c>
      <c r="E112" s="22">
        <v>28.218</v>
      </c>
      <c r="F112" s="22">
        <f t="shared" si="4"/>
        <v>282.18</v>
      </c>
    </row>
    <row r="113" spans="1:8" x14ac:dyDescent="0.25">
      <c r="A113" s="7">
        <v>5</v>
      </c>
      <c r="B113" s="12" t="s">
        <v>52</v>
      </c>
      <c r="C113" s="11" t="s">
        <v>51</v>
      </c>
      <c r="D113" s="34">
        <v>10</v>
      </c>
      <c r="E113" s="22">
        <v>3.766</v>
      </c>
      <c r="F113" s="22">
        <f t="shared" si="4"/>
        <v>37.659999999999997</v>
      </c>
    </row>
    <row r="114" spans="1:8" ht="15.75" x14ac:dyDescent="0.25">
      <c r="A114" s="7">
        <v>6</v>
      </c>
      <c r="B114" s="12" t="s">
        <v>53</v>
      </c>
      <c r="C114" s="11" t="s">
        <v>29</v>
      </c>
      <c r="D114" s="34">
        <v>5</v>
      </c>
      <c r="E114" s="22">
        <v>1.9370000000000001</v>
      </c>
      <c r="F114" s="22">
        <f t="shared" si="4"/>
        <v>9.6850000000000005</v>
      </c>
    </row>
    <row r="115" spans="1:8" x14ac:dyDescent="0.25">
      <c r="A115" s="7"/>
      <c r="B115" s="18" t="s">
        <v>34</v>
      </c>
      <c r="C115" s="11"/>
      <c r="D115" s="29"/>
      <c r="E115" s="22"/>
      <c r="F115" s="40">
        <f>SUM(F11:F114)</f>
        <v>52632.173000000003</v>
      </c>
      <c r="G115" s="21"/>
      <c r="H115" s="20"/>
    </row>
    <row r="116" spans="1:8" ht="24" customHeight="1" x14ac:dyDescent="0.25">
      <c r="A116" s="48" t="s">
        <v>103</v>
      </c>
      <c r="B116" s="48"/>
      <c r="C116" s="48"/>
      <c r="D116" s="27"/>
      <c r="E116" s="22"/>
      <c r="F116" s="22"/>
    </row>
    <row r="117" spans="1:8" ht="18.75" customHeight="1" x14ac:dyDescent="0.25">
      <c r="A117" s="44" t="s">
        <v>104</v>
      </c>
      <c r="B117" s="44"/>
      <c r="C117" s="44"/>
      <c r="D117" s="28"/>
      <c r="E117" s="22"/>
      <c r="F117" s="22"/>
    </row>
    <row r="118" spans="1:8" x14ac:dyDescent="0.25">
      <c r="A118" s="7">
        <v>1</v>
      </c>
      <c r="B118" s="12" t="s">
        <v>36</v>
      </c>
      <c r="C118" s="11" t="s">
        <v>37</v>
      </c>
      <c r="D118" s="28">
        <v>86</v>
      </c>
      <c r="E118" s="22">
        <v>0.42699999999999999</v>
      </c>
      <c r="F118" s="22">
        <f t="shared" ref="F118:F150" si="5">+E118*D118</f>
        <v>36.722000000000001</v>
      </c>
    </row>
    <row r="119" spans="1:8" ht="45.75" x14ac:dyDescent="0.25">
      <c r="A119" s="7">
        <v>2</v>
      </c>
      <c r="B119" s="8" t="s">
        <v>105</v>
      </c>
      <c r="C119" s="9" t="s">
        <v>11</v>
      </c>
      <c r="D119" s="28">
        <v>4</v>
      </c>
      <c r="E119" s="22">
        <v>5.5960000000000001</v>
      </c>
      <c r="F119" s="22">
        <f t="shared" si="5"/>
        <v>22.384</v>
      </c>
    </row>
    <row r="120" spans="1:8" ht="30" x14ac:dyDescent="0.25">
      <c r="A120" s="7">
        <v>3</v>
      </c>
      <c r="B120" s="8" t="s">
        <v>63</v>
      </c>
      <c r="C120" s="9" t="s">
        <v>11</v>
      </c>
      <c r="D120" s="28">
        <v>16</v>
      </c>
      <c r="E120" s="22">
        <v>0.89200000000000002</v>
      </c>
      <c r="F120" s="22">
        <f t="shared" si="5"/>
        <v>14.272</v>
      </c>
    </row>
    <row r="121" spans="1:8" ht="30" x14ac:dyDescent="0.25">
      <c r="A121" s="7">
        <v>4</v>
      </c>
      <c r="B121" s="12" t="s">
        <v>80</v>
      </c>
      <c r="C121" s="11" t="s">
        <v>11</v>
      </c>
      <c r="D121" s="28">
        <v>4</v>
      </c>
      <c r="E121" s="22">
        <v>6.1559999999999997</v>
      </c>
      <c r="F121" s="22">
        <f t="shared" si="5"/>
        <v>24.623999999999999</v>
      </c>
    </row>
    <row r="122" spans="1:8" ht="18" x14ac:dyDescent="0.25">
      <c r="A122" s="7">
        <v>5</v>
      </c>
      <c r="B122" s="12" t="s">
        <v>81</v>
      </c>
      <c r="C122" s="11" t="s">
        <v>11</v>
      </c>
      <c r="D122" s="28">
        <v>4</v>
      </c>
      <c r="E122" s="22">
        <v>1.0149999999999999</v>
      </c>
      <c r="F122" s="22">
        <f t="shared" si="5"/>
        <v>4.0599999999999996</v>
      </c>
    </row>
    <row r="123" spans="1:8" ht="18" x14ac:dyDescent="0.25">
      <c r="A123" s="7">
        <v>6</v>
      </c>
      <c r="B123" s="8" t="s">
        <v>64</v>
      </c>
      <c r="C123" s="9" t="s">
        <v>23</v>
      </c>
      <c r="D123" s="28">
        <v>20</v>
      </c>
      <c r="E123" s="22">
        <v>1.552</v>
      </c>
      <c r="F123" s="22">
        <f t="shared" si="5"/>
        <v>31.04</v>
      </c>
    </row>
    <row r="124" spans="1:8" ht="30" x14ac:dyDescent="0.25">
      <c r="A124" s="7">
        <v>7</v>
      </c>
      <c r="B124" s="10" t="s">
        <v>65</v>
      </c>
      <c r="C124" s="11" t="s">
        <v>11</v>
      </c>
      <c r="D124" s="28">
        <v>20</v>
      </c>
      <c r="E124" s="22">
        <v>2.806</v>
      </c>
      <c r="F124" s="22">
        <f t="shared" si="5"/>
        <v>56.120000000000005</v>
      </c>
    </row>
    <row r="125" spans="1:8" ht="30" x14ac:dyDescent="0.25">
      <c r="A125" s="7">
        <v>8</v>
      </c>
      <c r="B125" s="8" t="s">
        <v>82</v>
      </c>
      <c r="C125" s="19" t="s">
        <v>55</v>
      </c>
      <c r="D125" s="33">
        <v>38</v>
      </c>
      <c r="E125" s="22">
        <v>2.87</v>
      </c>
      <c r="F125" s="22">
        <f t="shared" si="5"/>
        <v>109.06</v>
      </c>
    </row>
    <row r="126" spans="1:8" ht="30" x14ac:dyDescent="0.25">
      <c r="A126" s="7">
        <v>9</v>
      </c>
      <c r="B126" s="8" t="s">
        <v>56</v>
      </c>
      <c r="C126" s="9" t="s">
        <v>23</v>
      </c>
      <c r="D126" s="28">
        <v>37</v>
      </c>
      <c r="E126" s="22">
        <v>10.68</v>
      </c>
      <c r="F126" s="22">
        <f t="shared" si="5"/>
        <v>395.15999999999997</v>
      </c>
    </row>
    <row r="127" spans="1:8" ht="30" x14ac:dyDescent="0.25">
      <c r="A127" s="7">
        <v>10</v>
      </c>
      <c r="B127" s="8" t="s">
        <v>66</v>
      </c>
      <c r="C127" s="9" t="s">
        <v>23</v>
      </c>
      <c r="D127" s="28">
        <v>37</v>
      </c>
      <c r="E127" s="22">
        <v>1.323</v>
      </c>
      <c r="F127" s="22">
        <f t="shared" si="5"/>
        <v>48.951000000000001</v>
      </c>
    </row>
    <row r="128" spans="1:8" ht="30" x14ac:dyDescent="0.25">
      <c r="A128" s="7">
        <v>11</v>
      </c>
      <c r="B128" s="8" t="s">
        <v>57</v>
      </c>
      <c r="C128" s="9" t="s">
        <v>23</v>
      </c>
      <c r="D128" s="28">
        <v>16</v>
      </c>
      <c r="E128" s="22">
        <v>34.03</v>
      </c>
      <c r="F128" s="22">
        <f t="shared" si="5"/>
        <v>544.48</v>
      </c>
    </row>
    <row r="129" spans="1:6" ht="18" x14ac:dyDescent="0.25">
      <c r="A129" s="7">
        <v>12</v>
      </c>
      <c r="B129" s="8" t="s">
        <v>67</v>
      </c>
      <c r="C129" s="9" t="s">
        <v>23</v>
      </c>
      <c r="D129" s="28">
        <v>53</v>
      </c>
      <c r="E129" s="22">
        <v>1.879</v>
      </c>
      <c r="F129" s="22">
        <f t="shared" si="5"/>
        <v>99.587000000000003</v>
      </c>
    </row>
    <row r="130" spans="1:6" ht="30" x14ac:dyDescent="0.25">
      <c r="A130" s="7">
        <v>13</v>
      </c>
      <c r="B130" s="10" t="s">
        <v>68</v>
      </c>
      <c r="C130" s="11" t="s">
        <v>11</v>
      </c>
      <c r="D130" s="28">
        <v>53</v>
      </c>
      <c r="E130" s="22">
        <v>3.3959999999999999</v>
      </c>
      <c r="F130" s="22">
        <f t="shared" si="5"/>
        <v>179.988</v>
      </c>
    </row>
    <row r="131" spans="1:6" x14ac:dyDescent="0.25">
      <c r="A131" s="7">
        <v>14</v>
      </c>
      <c r="B131" s="8" t="s">
        <v>84</v>
      </c>
      <c r="C131" s="9" t="s">
        <v>55</v>
      </c>
      <c r="D131" s="30">
        <v>121.9</v>
      </c>
      <c r="E131" s="22">
        <v>2.87</v>
      </c>
      <c r="F131" s="22">
        <f t="shared" si="5"/>
        <v>349.85300000000001</v>
      </c>
    </row>
    <row r="132" spans="1:6" ht="30" x14ac:dyDescent="0.25">
      <c r="A132" s="7">
        <v>15</v>
      </c>
      <c r="B132" s="8" t="s">
        <v>24</v>
      </c>
      <c r="C132" s="9" t="s">
        <v>11</v>
      </c>
      <c r="D132" s="34">
        <v>37</v>
      </c>
      <c r="E132" s="22">
        <v>1.3240000000000001</v>
      </c>
      <c r="F132" s="22">
        <f t="shared" si="5"/>
        <v>48.988</v>
      </c>
    </row>
    <row r="133" spans="1:6" ht="30" x14ac:dyDescent="0.25">
      <c r="A133" s="7">
        <v>16</v>
      </c>
      <c r="B133" s="10" t="s">
        <v>25</v>
      </c>
      <c r="C133" s="11" t="s">
        <v>11</v>
      </c>
      <c r="D133" s="34">
        <v>16</v>
      </c>
      <c r="E133" s="22">
        <v>16.382999999999999</v>
      </c>
      <c r="F133" s="22">
        <f t="shared" si="5"/>
        <v>262.12799999999999</v>
      </c>
    </row>
    <row r="134" spans="1:6" ht="18" x14ac:dyDescent="0.25">
      <c r="A134" s="7">
        <v>17</v>
      </c>
      <c r="B134" s="8" t="s">
        <v>69</v>
      </c>
      <c r="C134" s="9" t="s">
        <v>23</v>
      </c>
      <c r="D134" s="34">
        <v>53</v>
      </c>
      <c r="E134" s="22">
        <v>1.7969999999999999</v>
      </c>
      <c r="F134" s="22">
        <f t="shared" si="5"/>
        <v>95.241</v>
      </c>
    </row>
    <row r="135" spans="1:6" ht="30" x14ac:dyDescent="0.25">
      <c r="A135" s="7">
        <v>18</v>
      </c>
      <c r="B135" s="10" t="s">
        <v>70</v>
      </c>
      <c r="C135" s="11" t="s">
        <v>11</v>
      </c>
      <c r="D135" s="34">
        <v>53</v>
      </c>
      <c r="E135" s="22">
        <v>3.2490000000000001</v>
      </c>
      <c r="F135" s="22">
        <f t="shared" si="5"/>
        <v>172.197</v>
      </c>
    </row>
    <row r="136" spans="1:6" x14ac:dyDescent="0.25">
      <c r="A136" s="7">
        <v>19</v>
      </c>
      <c r="B136" s="8" t="s">
        <v>84</v>
      </c>
      <c r="C136" s="19" t="s">
        <v>55</v>
      </c>
      <c r="D136" s="33">
        <v>116.6</v>
      </c>
      <c r="E136" s="22">
        <v>2.87</v>
      </c>
      <c r="F136" s="22">
        <f t="shared" si="5"/>
        <v>334.642</v>
      </c>
    </row>
    <row r="137" spans="1:6" ht="30" x14ac:dyDescent="0.25">
      <c r="A137" s="7">
        <v>20</v>
      </c>
      <c r="B137" s="10" t="s">
        <v>26</v>
      </c>
      <c r="C137" s="11" t="s">
        <v>11</v>
      </c>
      <c r="D137" s="34">
        <v>19</v>
      </c>
      <c r="E137" s="22">
        <v>0.98099999999999998</v>
      </c>
      <c r="F137" s="22">
        <f t="shared" si="5"/>
        <v>18.638999999999999</v>
      </c>
    </row>
    <row r="138" spans="1:6" ht="30" x14ac:dyDescent="0.25">
      <c r="A138" s="7">
        <v>21</v>
      </c>
      <c r="B138" s="8" t="s">
        <v>27</v>
      </c>
      <c r="C138" s="9" t="s">
        <v>23</v>
      </c>
      <c r="D138" s="34">
        <v>8</v>
      </c>
      <c r="E138" s="22">
        <v>6.7060000000000004</v>
      </c>
      <c r="F138" s="22">
        <f t="shared" si="5"/>
        <v>53.648000000000003</v>
      </c>
    </row>
    <row r="139" spans="1:6" ht="18" x14ac:dyDescent="0.25">
      <c r="A139" s="7">
        <v>22</v>
      </c>
      <c r="B139" s="8" t="s">
        <v>71</v>
      </c>
      <c r="C139" s="9" t="s">
        <v>23</v>
      </c>
      <c r="D139" s="34">
        <v>27</v>
      </c>
      <c r="E139" s="22">
        <v>1.6339999999999999</v>
      </c>
      <c r="F139" s="22">
        <f t="shared" si="5"/>
        <v>44.117999999999995</v>
      </c>
    </row>
    <row r="140" spans="1:6" ht="30" x14ac:dyDescent="0.25">
      <c r="A140" s="7">
        <v>23</v>
      </c>
      <c r="B140" s="10" t="s">
        <v>72</v>
      </c>
      <c r="C140" s="11" t="s">
        <v>11</v>
      </c>
      <c r="D140" s="34">
        <v>27</v>
      </c>
      <c r="E140" s="22">
        <v>2.9540000000000002</v>
      </c>
      <c r="F140" s="22">
        <f t="shared" si="5"/>
        <v>79.75800000000001</v>
      </c>
    </row>
    <row r="141" spans="1:6" x14ac:dyDescent="0.25">
      <c r="A141" s="7">
        <v>24</v>
      </c>
      <c r="B141" s="8" t="s">
        <v>84</v>
      </c>
      <c r="C141" s="19" t="s">
        <v>55</v>
      </c>
      <c r="D141" s="35">
        <v>54</v>
      </c>
      <c r="E141" s="22">
        <v>2.87</v>
      </c>
      <c r="F141" s="22">
        <f t="shared" si="5"/>
        <v>154.98000000000002</v>
      </c>
    </row>
    <row r="142" spans="1:6" ht="30" x14ac:dyDescent="0.25">
      <c r="A142" s="7">
        <v>25</v>
      </c>
      <c r="B142" s="12" t="s">
        <v>21</v>
      </c>
      <c r="C142" s="11" t="s">
        <v>11</v>
      </c>
      <c r="D142" s="34">
        <v>2</v>
      </c>
      <c r="E142" s="22">
        <v>7.3150000000000004</v>
      </c>
      <c r="F142" s="22">
        <f t="shared" si="5"/>
        <v>14.63</v>
      </c>
    </row>
    <row r="143" spans="1:6" ht="30" x14ac:dyDescent="0.25">
      <c r="A143" s="7">
        <v>26</v>
      </c>
      <c r="B143" s="8" t="s">
        <v>58</v>
      </c>
      <c r="C143" s="9" t="s">
        <v>1</v>
      </c>
      <c r="D143" s="34">
        <v>3</v>
      </c>
      <c r="E143" s="22">
        <v>8.7200000000000006</v>
      </c>
      <c r="F143" s="22">
        <f t="shared" si="5"/>
        <v>26.160000000000004</v>
      </c>
    </row>
    <row r="144" spans="1:6" ht="30" x14ac:dyDescent="0.25">
      <c r="A144" s="7">
        <v>27</v>
      </c>
      <c r="B144" s="8" t="s">
        <v>59</v>
      </c>
      <c r="C144" s="9" t="s">
        <v>1</v>
      </c>
      <c r="D144" s="34">
        <v>10</v>
      </c>
      <c r="E144" s="22">
        <v>8.7200000000000006</v>
      </c>
      <c r="F144" s="22">
        <f t="shared" si="5"/>
        <v>87.2</v>
      </c>
    </row>
    <row r="145" spans="1:6" ht="30" x14ac:dyDescent="0.25">
      <c r="A145" s="7">
        <v>28</v>
      </c>
      <c r="B145" s="8" t="s">
        <v>73</v>
      </c>
      <c r="C145" s="9" t="s">
        <v>11</v>
      </c>
      <c r="D145" s="34">
        <v>78</v>
      </c>
      <c r="E145" s="22">
        <v>6.1319999999999997</v>
      </c>
      <c r="F145" s="22">
        <f t="shared" si="5"/>
        <v>478.29599999999999</v>
      </c>
    </row>
    <row r="146" spans="1:6" ht="30" x14ac:dyDescent="0.25">
      <c r="A146" s="7">
        <v>29</v>
      </c>
      <c r="B146" s="8" t="s">
        <v>74</v>
      </c>
      <c r="C146" s="9" t="s">
        <v>11</v>
      </c>
      <c r="D146" s="34">
        <v>33</v>
      </c>
      <c r="E146" s="22">
        <v>7.51</v>
      </c>
      <c r="F146" s="22">
        <f t="shared" si="5"/>
        <v>247.82999999999998</v>
      </c>
    </row>
    <row r="147" spans="1:6" ht="30" x14ac:dyDescent="0.25">
      <c r="A147" s="7">
        <v>30</v>
      </c>
      <c r="B147" s="14" t="s">
        <v>75</v>
      </c>
      <c r="C147" s="9" t="s">
        <v>55</v>
      </c>
      <c r="D147" s="32">
        <v>82.8</v>
      </c>
      <c r="E147" s="22">
        <v>1.48</v>
      </c>
      <c r="F147" s="22">
        <f t="shared" si="5"/>
        <v>122.544</v>
      </c>
    </row>
    <row r="148" spans="1:6" ht="30" x14ac:dyDescent="0.25">
      <c r="A148" s="13">
        <v>31</v>
      </c>
      <c r="B148" s="8" t="s">
        <v>38</v>
      </c>
      <c r="C148" s="9" t="s">
        <v>10</v>
      </c>
      <c r="D148" s="36">
        <v>80</v>
      </c>
      <c r="E148" s="22">
        <v>1.6839999999999999</v>
      </c>
      <c r="F148" s="22">
        <f t="shared" si="5"/>
        <v>134.72</v>
      </c>
    </row>
    <row r="149" spans="1:6" ht="30" x14ac:dyDescent="0.25">
      <c r="A149" s="17">
        <v>32</v>
      </c>
      <c r="B149" s="8" t="s">
        <v>39</v>
      </c>
      <c r="C149" s="9" t="s">
        <v>10</v>
      </c>
      <c r="D149" s="37">
        <v>80</v>
      </c>
      <c r="E149" s="22">
        <v>5.5629999999999997</v>
      </c>
      <c r="F149" s="22">
        <f t="shared" si="5"/>
        <v>445.03999999999996</v>
      </c>
    </row>
    <row r="150" spans="1:6" ht="30" x14ac:dyDescent="0.25">
      <c r="A150" s="17">
        <v>33</v>
      </c>
      <c r="B150" s="8" t="s">
        <v>40</v>
      </c>
      <c r="C150" s="9" t="s">
        <v>10</v>
      </c>
      <c r="D150" s="37">
        <v>80</v>
      </c>
      <c r="E150" s="22">
        <v>4.101</v>
      </c>
      <c r="F150" s="22">
        <f t="shared" si="5"/>
        <v>328.08</v>
      </c>
    </row>
    <row r="151" spans="1:6" ht="21.75" customHeight="1" x14ac:dyDescent="0.25">
      <c r="A151" s="44" t="s">
        <v>106</v>
      </c>
      <c r="B151" s="44"/>
      <c r="C151" s="44"/>
      <c r="D151" s="29"/>
      <c r="E151" s="22"/>
      <c r="F151" s="22"/>
    </row>
    <row r="152" spans="1:6" ht="30" x14ac:dyDescent="0.25">
      <c r="A152" s="7">
        <v>1</v>
      </c>
      <c r="B152" s="8" t="s">
        <v>41</v>
      </c>
      <c r="C152" s="9" t="s">
        <v>37</v>
      </c>
      <c r="D152" s="34">
        <v>33</v>
      </c>
      <c r="E152" s="22">
        <v>8.8689999999999998</v>
      </c>
      <c r="F152" s="22">
        <f>+E152*D152</f>
        <v>292.67700000000002</v>
      </c>
    </row>
    <row r="153" spans="1:6" ht="30" x14ac:dyDescent="0.25">
      <c r="A153" s="7">
        <v>2</v>
      </c>
      <c r="B153" s="12" t="s">
        <v>62</v>
      </c>
      <c r="C153" s="11" t="s">
        <v>51</v>
      </c>
      <c r="D153" s="34">
        <v>1</v>
      </c>
      <c r="E153" s="22">
        <v>3.766</v>
      </c>
      <c r="F153" s="22">
        <f>+E153*D153</f>
        <v>3.766</v>
      </c>
    </row>
    <row r="154" spans="1:6" ht="15.75" x14ac:dyDescent="0.25">
      <c r="A154" s="7">
        <v>3</v>
      </c>
      <c r="B154" s="12" t="s">
        <v>53</v>
      </c>
      <c r="C154" s="11" t="s">
        <v>29</v>
      </c>
      <c r="D154" s="28">
        <v>0.1</v>
      </c>
      <c r="E154" s="22">
        <v>1.94</v>
      </c>
      <c r="F154" s="22">
        <f>+E154*D154</f>
        <v>0.19400000000000001</v>
      </c>
    </row>
    <row r="155" spans="1:6" ht="19.5" customHeight="1" x14ac:dyDescent="0.25">
      <c r="A155" s="44" t="s">
        <v>107</v>
      </c>
      <c r="B155" s="44"/>
      <c r="C155" s="44"/>
      <c r="D155" s="29"/>
      <c r="E155" s="22"/>
      <c r="F155" s="22"/>
    </row>
    <row r="156" spans="1:6" ht="33" customHeight="1" x14ac:dyDescent="0.25">
      <c r="A156" s="44" t="s">
        <v>108</v>
      </c>
      <c r="B156" s="44" t="s">
        <v>32</v>
      </c>
      <c r="C156" s="44"/>
      <c r="D156" s="29"/>
      <c r="E156" s="22"/>
      <c r="F156" s="22"/>
    </row>
    <row r="157" spans="1:6" ht="30" x14ac:dyDescent="0.25">
      <c r="A157" s="7">
        <v>1</v>
      </c>
      <c r="B157" s="12" t="s">
        <v>14</v>
      </c>
      <c r="C157" s="11" t="s">
        <v>11</v>
      </c>
      <c r="D157" s="28">
        <v>0.9</v>
      </c>
      <c r="E157" s="22">
        <v>44.13</v>
      </c>
      <c r="F157" s="22">
        <f t="shared" ref="F157:F167" si="6">+E157*D157</f>
        <v>39.717000000000006</v>
      </c>
    </row>
    <row r="158" spans="1:6" ht="30" x14ac:dyDescent="0.25">
      <c r="A158" s="7">
        <v>2</v>
      </c>
      <c r="B158" s="12" t="s">
        <v>42</v>
      </c>
      <c r="C158" s="11" t="s">
        <v>11</v>
      </c>
      <c r="D158" s="28">
        <v>1.7</v>
      </c>
      <c r="E158" s="22">
        <v>82.15</v>
      </c>
      <c r="F158" s="22">
        <f t="shared" si="6"/>
        <v>139.655</v>
      </c>
    </row>
    <row r="159" spans="1:6" ht="30" x14ac:dyDescent="0.25">
      <c r="A159" s="7">
        <v>3</v>
      </c>
      <c r="B159" s="14" t="s">
        <v>12</v>
      </c>
      <c r="C159" s="11" t="s">
        <v>1</v>
      </c>
      <c r="D159" s="29">
        <v>2.23</v>
      </c>
      <c r="E159" s="22">
        <v>51.7</v>
      </c>
      <c r="F159" s="22">
        <f t="shared" si="6"/>
        <v>115.29100000000001</v>
      </c>
    </row>
    <row r="160" spans="1:6" x14ac:dyDescent="0.25">
      <c r="A160" s="7">
        <v>4</v>
      </c>
      <c r="B160" s="14" t="s">
        <v>15</v>
      </c>
      <c r="C160" s="11" t="s">
        <v>0</v>
      </c>
      <c r="D160" s="34">
        <v>3</v>
      </c>
      <c r="E160" s="22">
        <v>29.312999999999999</v>
      </c>
      <c r="F160" s="22">
        <f t="shared" si="6"/>
        <v>87.938999999999993</v>
      </c>
    </row>
    <row r="161" spans="1:6" x14ac:dyDescent="0.25">
      <c r="A161" s="7">
        <v>5</v>
      </c>
      <c r="B161" s="14" t="s">
        <v>16</v>
      </c>
      <c r="C161" s="11" t="s">
        <v>0</v>
      </c>
      <c r="D161" s="34">
        <v>3</v>
      </c>
      <c r="E161" s="22">
        <v>41.039000000000001</v>
      </c>
      <c r="F161" s="22">
        <f t="shared" si="6"/>
        <v>123.117</v>
      </c>
    </row>
    <row r="162" spans="1:6" x14ac:dyDescent="0.25">
      <c r="A162" s="7">
        <v>6</v>
      </c>
      <c r="B162" s="14" t="s">
        <v>43</v>
      </c>
      <c r="C162" s="11" t="s">
        <v>0</v>
      </c>
      <c r="D162" s="34">
        <v>3</v>
      </c>
      <c r="E162" s="22">
        <v>30.779</v>
      </c>
      <c r="F162" s="22">
        <f t="shared" si="6"/>
        <v>92.337000000000003</v>
      </c>
    </row>
    <row r="163" spans="1:6" ht="30" x14ac:dyDescent="0.25">
      <c r="A163" s="7">
        <v>7</v>
      </c>
      <c r="B163" s="14" t="s">
        <v>17</v>
      </c>
      <c r="C163" s="11" t="s">
        <v>0</v>
      </c>
      <c r="D163" s="34">
        <v>3</v>
      </c>
      <c r="E163" s="22">
        <v>121.652</v>
      </c>
      <c r="F163" s="22">
        <f t="shared" si="6"/>
        <v>364.95600000000002</v>
      </c>
    </row>
    <row r="164" spans="1:6" x14ac:dyDescent="0.25">
      <c r="A164" s="17">
        <v>8</v>
      </c>
      <c r="B164" s="8" t="s">
        <v>33</v>
      </c>
      <c r="C164" s="9" t="s">
        <v>30</v>
      </c>
      <c r="D164" s="34">
        <v>36</v>
      </c>
      <c r="E164" s="22">
        <v>0.70199999999999996</v>
      </c>
      <c r="F164" s="22">
        <f t="shared" si="6"/>
        <v>25.271999999999998</v>
      </c>
    </row>
    <row r="165" spans="1:6" x14ac:dyDescent="0.25">
      <c r="A165" s="13">
        <v>9</v>
      </c>
      <c r="B165" s="8" t="s">
        <v>18</v>
      </c>
      <c r="C165" s="9" t="s">
        <v>30</v>
      </c>
      <c r="D165" s="38">
        <v>78</v>
      </c>
      <c r="E165" s="22">
        <v>0.89100000000000001</v>
      </c>
      <c r="F165" s="22">
        <f t="shared" si="6"/>
        <v>69.498000000000005</v>
      </c>
    </row>
    <row r="166" spans="1:6" x14ac:dyDescent="0.25">
      <c r="A166" s="13">
        <v>10</v>
      </c>
      <c r="B166" s="16" t="s">
        <v>19</v>
      </c>
      <c r="C166" s="15" t="s">
        <v>55</v>
      </c>
      <c r="D166" s="31">
        <v>0.114</v>
      </c>
      <c r="E166" s="22">
        <v>20</v>
      </c>
      <c r="F166" s="22">
        <f t="shared" si="6"/>
        <v>2.2800000000000002</v>
      </c>
    </row>
    <row r="167" spans="1:6" ht="30" x14ac:dyDescent="0.25">
      <c r="A167" s="7">
        <v>11</v>
      </c>
      <c r="B167" s="12" t="s">
        <v>9</v>
      </c>
      <c r="C167" s="11" t="s">
        <v>10</v>
      </c>
      <c r="D167" s="34">
        <v>20</v>
      </c>
      <c r="E167" s="22">
        <v>1.093</v>
      </c>
      <c r="F167" s="22">
        <f t="shared" si="6"/>
        <v>21.86</v>
      </c>
    </row>
    <row r="168" spans="1:6" ht="18.75" customHeight="1" x14ac:dyDescent="0.25">
      <c r="A168" s="45" t="s">
        <v>109</v>
      </c>
      <c r="B168" s="45"/>
      <c r="C168" s="45"/>
      <c r="D168" s="27"/>
      <c r="E168" s="22"/>
      <c r="F168" s="22"/>
    </row>
    <row r="169" spans="1:6" ht="19.5" customHeight="1" x14ac:dyDescent="0.25">
      <c r="A169" s="44" t="s">
        <v>110</v>
      </c>
      <c r="B169" s="44"/>
      <c r="C169" s="44"/>
      <c r="D169" s="28"/>
      <c r="E169" s="22"/>
      <c r="F169" s="22"/>
    </row>
    <row r="170" spans="1:6" ht="30" x14ac:dyDescent="0.25">
      <c r="A170" s="7">
        <v>1</v>
      </c>
      <c r="B170" s="14" t="s">
        <v>45</v>
      </c>
      <c r="C170" s="11" t="s">
        <v>37</v>
      </c>
      <c r="D170" s="34">
        <v>10</v>
      </c>
      <c r="E170" s="22">
        <v>1.383</v>
      </c>
      <c r="F170" s="22">
        <f>+E170*D170</f>
        <v>13.83</v>
      </c>
    </row>
    <row r="171" spans="1:6" x14ac:dyDescent="0.25">
      <c r="A171" s="7">
        <v>2</v>
      </c>
      <c r="B171" s="12" t="s">
        <v>46</v>
      </c>
      <c r="C171" s="11" t="s">
        <v>37</v>
      </c>
      <c r="D171" s="34">
        <v>10</v>
      </c>
      <c r="E171" s="22">
        <v>4.1580000000000004</v>
      </c>
      <c r="F171" s="22">
        <f>+E171*D171</f>
        <v>41.580000000000005</v>
      </c>
    </row>
    <row r="172" spans="1:6" ht="30" x14ac:dyDescent="0.25">
      <c r="A172" s="7">
        <v>3</v>
      </c>
      <c r="B172" s="12" t="s">
        <v>47</v>
      </c>
      <c r="C172" s="11" t="s">
        <v>0</v>
      </c>
      <c r="D172" s="34">
        <v>4</v>
      </c>
      <c r="E172" s="22">
        <v>7.6</v>
      </c>
      <c r="F172" s="22">
        <f>+E172*D172</f>
        <v>30.4</v>
      </c>
    </row>
    <row r="173" spans="1:6" ht="30" x14ac:dyDescent="0.25">
      <c r="A173" s="7">
        <v>4</v>
      </c>
      <c r="B173" s="8" t="s">
        <v>61</v>
      </c>
      <c r="C173" s="9" t="s">
        <v>55</v>
      </c>
      <c r="D173" s="28">
        <v>2.2000000000000002</v>
      </c>
      <c r="E173" s="22">
        <v>2.87</v>
      </c>
      <c r="F173" s="22">
        <f>+E173*D173</f>
        <v>6.3140000000000009</v>
      </c>
    </row>
    <row r="174" spans="1:6" ht="22.5" customHeight="1" x14ac:dyDescent="0.25">
      <c r="A174" s="44" t="s">
        <v>111</v>
      </c>
      <c r="B174" s="44"/>
      <c r="C174" s="44"/>
      <c r="D174" s="28"/>
      <c r="E174" s="22"/>
      <c r="F174" s="22"/>
    </row>
    <row r="175" spans="1:6" x14ac:dyDescent="0.25">
      <c r="A175" s="7">
        <v>1</v>
      </c>
      <c r="B175" s="12" t="s">
        <v>36</v>
      </c>
      <c r="C175" s="11" t="s">
        <v>37</v>
      </c>
      <c r="D175" s="34">
        <v>15</v>
      </c>
      <c r="E175" s="22">
        <v>0.42699999999999999</v>
      </c>
      <c r="F175" s="22">
        <f t="shared" ref="F175:F200" si="7">+E175*D175</f>
        <v>6.4050000000000002</v>
      </c>
    </row>
    <row r="176" spans="1:6" ht="45.75" x14ac:dyDescent="0.25">
      <c r="A176" s="7">
        <v>2</v>
      </c>
      <c r="B176" s="8" t="s">
        <v>112</v>
      </c>
      <c r="C176" s="9" t="s">
        <v>11</v>
      </c>
      <c r="D176" s="28">
        <v>0.5</v>
      </c>
      <c r="E176" s="22">
        <v>5.5960000000000001</v>
      </c>
      <c r="F176" s="22">
        <f t="shared" si="7"/>
        <v>2.798</v>
      </c>
    </row>
    <row r="177" spans="1:6" ht="30" x14ac:dyDescent="0.25">
      <c r="A177" s="7">
        <v>3</v>
      </c>
      <c r="B177" s="12" t="s">
        <v>80</v>
      </c>
      <c r="C177" s="11" t="s">
        <v>11</v>
      </c>
      <c r="D177" s="34">
        <v>1</v>
      </c>
      <c r="E177" s="22">
        <v>6.1559999999999997</v>
      </c>
      <c r="F177" s="22">
        <f t="shared" si="7"/>
        <v>6.1559999999999997</v>
      </c>
    </row>
    <row r="178" spans="1:6" ht="18" x14ac:dyDescent="0.25">
      <c r="A178" s="7">
        <v>4</v>
      </c>
      <c r="B178" s="12" t="s">
        <v>81</v>
      </c>
      <c r="C178" s="11" t="s">
        <v>11</v>
      </c>
      <c r="D178" s="34">
        <v>1</v>
      </c>
      <c r="E178" s="22">
        <v>1.0149999999999999</v>
      </c>
      <c r="F178" s="22">
        <f t="shared" si="7"/>
        <v>1.0149999999999999</v>
      </c>
    </row>
    <row r="179" spans="1:6" ht="18" x14ac:dyDescent="0.25">
      <c r="A179" s="7">
        <v>5</v>
      </c>
      <c r="B179" s="8" t="s">
        <v>64</v>
      </c>
      <c r="C179" s="9" t="s">
        <v>23</v>
      </c>
      <c r="D179" s="34">
        <v>2</v>
      </c>
      <c r="E179" s="22">
        <v>1.552</v>
      </c>
      <c r="F179" s="22">
        <f t="shared" si="7"/>
        <v>3.1040000000000001</v>
      </c>
    </row>
    <row r="180" spans="1:6" ht="30" x14ac:dyDescent="0.25">
      <c r="A180" s="7">
        <v>6</v>
      </c>
      <c r="B180" s="10" t="s">
        <v>65</v>
      </c>
      <c r="C180" s="11" t="s">
        <v>11</v>
      </c>
      <c r="D180" s="34">
        <v>2</v>
      </c>
      <c r="E180" s="22">
        <v>2.806</v>
      </c>
      <c r="F180" s="22">
        <f t="shared" si="7"/>
        <v>5.6120000000000001</v>
      </c>
    </row>
    <row r="181" spans="1:6" ht="30" x14ac:dyDescent="0.25">
      <c r="A181" s="7">
        <v>7</v>
      </c>
      <c r="B181" s="8" t="s">
        <v>82</v>
      </c>
      <c r="C181" s="19" t="s">
        <v>55</v>
      </c>
      <c r="D181" s="33">
        <v>3.8</v>
      </c>
      <c r="E181" s="22">
        <v>2.87</v>
      </c>
      <c r="F181" s="22">
        <f t="shared" si="7"/>
        <v>10.906000000000001</v>
      </c>
    </row>
    <row r="182" spans="1:6" ht="30" x14ac:dyDescent="0.25">
      <c r="A182" s="7">
        <v>8</v>
      </c>
      <c r="B182" s="8" t="s">
        <v>57</v>
      </c>
      <c r="C182" s="9" t="s">
        <v>23</v>
      </c>
      <c r="D182" s="34">
        <v>4</v>
      </c>
      <c r="E182" s="22">
        <v>34.03</v>
      </c>
      <c r="F182" s="22">
        <f t="shared" si="7"/>
        <v>136.12</v>
      </c>
    </row>
    <row r="183" spans="1:6" ht="18" x14ac:dyDescent="0.25">
      <c r="A183" s="7">
        <v>9</v>
      </c>
      <c r="B183" s="8" t="s">
        <v>67</v>
      </c>
      <c r="C183" s="9" t="s">
        <v>23</v>
      </c>
      <c r="D183" s="34">
        <v>4</v>
      </c>
      <c r="E183" s="22">
        <v>1.879</v>
      </c>
      <c r="F183" s="22">
        <f t="shared" si="7"/>
        <v>7.516</v>
      </c>
    </row>
    <row r="184" spans="1:6" ht="30" x14ac:dyDescent="0.25">
      <c r="A184" s="7">
        <v>10</v>
      </c>
      <c r="B184" s="10" t="s">
        <v>68</v>
      </c>
      <c r="C184" s="11" t="s">
        <v>11</v>
      </c>
      <c r="D184" s="34">
        <v>4</v>
      </c>
      <c r="E184" s="22">
        <v>3.3959999999999999</v>
      </c>
      <c r="F184" s="22">
        <f t="shared" si="7"/>
        <v>13.584</v>
      </c>
    </row>
    <row r="185" spans="1:6" x14ac:dyDescent="0.25">
      <c r="A185" s="7">
        <v>11</v>
      </c>
      <c r="B185" s="8" t="s">
        <v>84</v>
      </c>
      <c r="C185" s="9" t="s">
        <v>55</v>
      </c>
      <c r="D185" s="30">
        <v>9.1999999999999993</v>
      </c>
      <c r="E185" s="22">
        <v>2.87</v>
      </c>
      <c r="F185" s="22">
        <f t="shared" si="7"/>
        <v>26.404</v>
      </c>
    </row>
    <row r="186" spans="1:6" ht="30" x14ac:dyDescent="0.25">
      <c r="A186" s="7">
        <v>12</v>
      </c>
      <c r="B186" s="10" t="s">
        <v>25</v>
      </c>
      <c r="C186" s="11" t="s">
        <v>11</v>
      </c>
      <c r="D186" s="34">
        <v>4</v>
      </c>
      <c r="E186" s="22">
        <v>16.382999999999999</v>
      </c>
      <c r="F186" s="22">
        <f t="shared" si="7"/>
        <v>65.531999999999996</v>
      </c>
    </row>
    <row r="187" spans="1:6" ht="18" x14ac:dyDescent="0.25">
      <c r="A187" s="7">
        <v>13</v>
      </c>
      <c r="B187" s="8" t="s">
        <v>69</v>
      </c>
      <c r="C187" s="9" t="s">
        <v>23</v>
      </c>
      <c r="D187" s="34">
        <v>4</v>
      </c>
      <c r="E187" s="22">
        <v>1.7969999999999999</v>
      </c>
      <c r="F187" s="22">
        <f t="shared" si="7"/>
        <v>7.1879999999999997</v>
      </c>
    </row>
    <row r="188" spans="1:6" ht="30" x14ac:dyDescent="0.25">
      <c r="A188" s="7">
        <v>14</v>
      </c>
      <c r="B188" s="10" t="s">
        <v>70</v>
      </c>
      <c r="C188" s="11" t="s">
        <v>11</v>
      </c>
      <c r="D188" s="34">
        <v>4</v>
      </c>
      <c r="E188" s="22">
        <v>3.2490000000000001</v>
      </c>
      <c r="F188" s="22">
        <f t="shared" si="7"/>
        <v>12.996</v>
      </c>
    </row>
    <row r="189" spans="1:6" x14ac:dyDescent="0.25">
      <c r="A189" s="7">
        <v>15</v>
      </c>
      <c r="B189" s="8" t="s">
        <v>84</v>
      </c>
      <c r="C189" s="19" t="s">
        <v>55</v>
      </c>
      <c r="D189" s="33">
        <v>8.8000000000000007</v>
      </c>
      <c r="E189" s="22">
        <v>2.87</v>
      </c>
      <c r="F189" s="22">
        <f t="shared" si="7"/>
        <v>25.256000000000004</v>
      </c>
    </row>
    <row r="190" spans="1:6" ht="30" x14ac:dyDescent="0.25">
      <c r="A190" s="7">
        <v>16</v>
      </c>
      <c r="B190" s="8" t="s">
        <v>27</v>
      </c>
      <c r="C190" s="9" t="s">
        <v>23</v>
      </c>
      <c r="D190" s="34">
        <v>2</v>
      </c>
      <c r="E190" s="22">
        <v>6.7060000000000004</v>
      </c>
      <c r="F190" s="22">
        <f t="shared" si="7"/>
        <v>13.412000000000001</v>
      </c>
    </row>
    <row r="191" spans="1:6" ht="18" x14ac:dyDescent="0.25">
      <c r="A191" s="7">
        <v>17</v>
      </c>
      <c r="B191" s="8" t="s">
        <v>71</v>
      </c>
      <c r="C191" s="9" t="s">
        <v>23</v>
      </c>
      <c r="D191" s="34">
        <v>2</v>
      </c>
      <c r="E191" s="22">
        <v>1.6339999999999999</v>
      </c>
      <c r="F191" s="22">
        <f t="shared" si="7"/>
        <v>3.2679999999999998</v>
      </c>
    </row>
    <row r="192" spans="1:6" ht="30" x14ac:dyDescent="0.25">
      <c r="A192" s="7">
        <v>18</v>
      </c>
      <c r="B192" s="10" t="s">
        <v>72</v>
      </c>
      <c r="C192" s="11" t="s">
        <v>11</v>
      </c>
      <c r="D192" s="34">
        <v>2</v>
      </c>
      <c r="E192" s="22">
        <v>2.9540000000000002</v>
      </c>
      <c r="F192" s="22">
        <f t="shared" si="7"/>
        <v>5.9080000000000004</v>
      </c>
    </row>
    <row r="193" spans="1:8" x14ac:dyDescent="0.25">
      <c r="A193" s="7">
        <v>19</v>
      </c>
      <c r="B193" s="8" t="s">
        <v>84</v>
      </c>
      <c r="C193" s="19" t="s">
        <v>55</v>
      </c>
      <c r="D193" s="35">
        <v>4</v>
      </c>
      <c r="E193" s="22">
        <v>2.87</v>
      </c>
      <c r="F193" s="22">
        <f t="shared" si="7"/>
        <v>11.48</v>
      </c>
    </row>
    <row r="194" spans="1:8" ht="30" x14ac:dyDescent="0.25">
      <c r="A194" s="7">
        <v>20</v>
      </c>
      <c r="B194" s="8" t="s">
        <v>58</v>
      </c>
      <c r="C194" s="9" t="s">
        <v>1</v>
      </c>
      <c r="D194" s="28">
        <v>0.5</v>
      </c>
      <c r="E194" s="22">
        <v>8.7200000000000006</v>
      </c>
      <c r="F194" s="22">
        <f t="shared" si="7"/>
        <v>4.3600000000000003</v>
      </c>
    </row>
    <row r="195" spans="1:8" ht="30" x14ac:dyDescent="0.25">
      <c r="A195" s="7">
        <v>21</v>
      </c>
      <c r="B195" s="8" t="s">
        <v>59</v>
      </c>
      <c r="C195" s="9" t="s">
        <v>1</v>
      </c>
      <c r="D195" s="34">
        <v>2</v>
      </c>
      <c r="E195" s="22">
        <v>8.7200000000000006</v>
      </c>
      <c r="F195" s="22">
        <f t="shared" si="7"/>
        <v>17.440000000000001</v>
      </c>
    </row>
    <row r="196" spans="1:8" ht="30" x14ac:dyDescent="0.25">
      <c r="A196" s="7">
        <v>22</v>
      </c>
      <c r="B196" s="8" t="s">
        <v>74</v>
      </c>
      <c r="C196" s="9" t="s">
        <v>11</v>
      </c>
      <c r="D196" s="34">
        <v>28</v>
      </c>
      <c r="E196" s="22">
        <v>7.51</v>
      </c>
      <c r="F196" s="22">
        <f t="shared" si="7"/>
        <v>210.28</v>
      </c>
    </row>
    <row r="197" spans="1:8" ht="30" x14ac:dyDescent="0.25">
      <c r="A197" s="7">
        <v>23</v>
      </c>
      <c r="B197" s="14" t="s">
        <v>75</v>
      </c>
      <c r="C197" s="9" t="s">
        <v>55</v>
      </c>
      <c r="D197" s="32">
        <v>54.9</v>
      </c>
      <c r="E197" s="22">
        <v>1.48</v>
      </c>
      <c r="F197" s="22">
        <f t="shared" si="7"/>
        <v>81.251999999999995</v>
      </c>
    </row>
    <row r="198" spans="1:8" ht="30" x14ac:dyDescent="0.25">
      <c r="A198" s="13">
        <v>24</v>
      </c>
      <c r="B198" s="8" t="s">
        <v>38</v>
      </c>
      <c r="C198" s="9" t="s">
        <v>10</v>
      </c>
      <c r="D198" s="36">
        <v>18</v>
      </c>
      <c r="E198" s="22">
        <v>1.6839999999999999</v>
      </c>
      <c r="F198" s="22">
        <f t="shared" si="7"/>
        <v>30.311999999999998</v>
      </c>
    </row>
    <row r="199" spans="1:8" ht="30" x14ac:dyDescent="0.25">
      <c r="A199" s="17">
        <v>25</v>
      </c>
      <c r="B199" s="8" t="s">
        <v>39</v>
      </c>
      <c r="C199" s="9" t="s">
        <v>10</v>
      </c>
      <c r="D199" s="37">
        <v>18</v>
      </c>
      <c r="E199" s="22">
        <v>5.5629999999999997</v>
      </c>
      <c r="F199" s="22">
        <f t="shared" si="7"/>
        <v>100.134</v>
      </c>
    </row>
    <row r="200" spans="1:8" ht="30" x14ac:dyDescent="0.25">
      <c r="A200" s="17">
        <v>26</v>
      </c>
      <c r="B200" s="8" t="s">
        <v>40</v>
      </c>
      <c r="C200" s="9" t="s">
        <v>10</v>
      </c>
      <c r="D200" s="37">
        <v>18</v>
      </c>
      <c r="E200" s="22">
        <v>4.101</v>
      </c>
      <c r="F200" s="22">
        <f t="shared" si="7"/>
        <v>73.817999999999998</v>
      </c>
    </row>
    <row r="201" spans="1:8" ht="65.25" customHeight="1" x14ac:dyDescent="0.25">
      <c r="A201" s="49" t="s">
        <v>113</v>
      </c>
      <c r="B201" s="50"/>
      <c r="C201" s="50"/>
      <c r="D201" s="51"/>
      <c r="E201" s="22"/>
      <c r="F201" s="22"/>
    </row>
    <row r="202" spans="1:8" ht="18.75" customHeight="1" x14ac:dyDescent="0.25">
      <c r="A202" s="44" t="s">
        <v>114</v>
      </c>
      <c r="B202" s="44"/>
      <c r="C202" s="44"/>
      <c r="D202" s="29"/>
      <c r="E202" s="22"/>
      <c r="F202" s="22"/>
    </row>
    <row r="203" spans="1:8" ht="30" x14ac:dyDescent="0.25">
      <c r="A203" s="7">
        <v>1</v>
      </c>
      <c r="B203" s="8" t="s">
        <v>50</v>
      </c>
      <c r="C203" s="9" t="s">
        <v>37</v>
      </c>
      <c r="D203" s="34">
        <v>3</v>
      </c>
      <c r="E203" s="22">
        <v>6.8120000000000003</v>
      </c>
      <c r="F203" s="22">
        <f>+E203*D203</f>
        <v>20.436</v>
      </c>
    </row>
    <row r="204" spans="1:8" ht="30" x14ac:dyDescent="0.25">
      <c r="A204" s="7">
        <v>2</v>
      </c>
      <c r="B204" s="12" t="s">
        <v>76</v>
      </c>
      <c r="C204" s="5" t="s">
        <v>37</v>
      </c>
      <c r="D204" s="34">
        <v>3</v>
      </c>
      <c r="E204" s="22">
        <v>4.508</v>
      </c>
      <c r="F204" s="22">
        <f>+E204*D204</f>
        <v>13.524000000000001</v>
      </c>
    </row>
    <row r="205" spans="1:8" ht="30" x14ac:dyDescent="0.25">
      <c r="A205" s="7">
        <v>3</v>
      </c>
      <c r="B205" s="12" t="s">
        <v>54</v>
      </c>
      <c r="C205" s="11" t="s">
        <v>51</v>
      </c>
      <c r="D205" s="34">
        <v>4</v>
      </c>
      <c r="E205" s="22">
        <v>28.218</v>
      </c>
      <c r="F205" s="22">
        <f>+E205*D205</f>
        <v>112.872</v>
      </c>
    </row>
    <row r="206" spans="1:8" x14ac:dyDescent="0.25">
      <c r="A206" s="7">
        <v>4</v>
      </c>
      <c r="B206" s="12" t="s">
        <v>52</v>
      </c>
      <c r="C206" s="11" t="s">
        <v>51</v>
      </c>
      <c r="D206" s="34">
        <v>4</v>
      </c>
      <c r="E206" s="22">
        <v>3.766</v>
      </c>
      <c r="F206" s="22">
        <f>+E206*D206</f>
        <v>15.064</v>
      </c>
    </row>
    <row r="207" spans="1:8" ht="15.75" x14ac:dyDescent="0.25">
      <c r="A207" s="7">
        <v>5</v>
      </c>
      <c r="B207" s="12" t="s">
        <v>53</v>
      </c>
      <c r="C207" s="11" t="s">
        <v>29</v>
      </c>
      <c r="D207" s="34">
        <v>2</v>
      </c>
      <c r="E207" s="22">
        <v>1.9370000000000001</v>
      </c>
      <c r="F207" s="22">
        <f>+E207*D207</f>
        <v>3.8740000000000001</v>
      </c>
    </row>
    <row r="208" spans="1:8" x14ac:dyDescent="0.25">
      <c r="A208" s="7"/>
      <c r="B208" s="18" t="s">
        <v>115</v>
      </c>
      <c r="C208" s="11"/>
      <c r="D208" s="29"/>
      <c r="E208" s="22"/>
      <c r="F208" s="40">
        <f>SUM(F118:F207)</f>
        <v>7583.8490000000002</v>
      </c>
      <c r="G208" s="21"/>
      <c r="H208" s="20"/>
    </row>
    <row r="209" spans="1:8" x14ac:dyDescent="0.25">
      <c r="A209" s="5"/>
      <c r="B209" s="18" t="s">
        <v>116</v>
      </c>
      <c r="C209" s="15"/>
      <c r="D209" s="32"/>
      <c r="E209" s="22"/>
      <c r="F209" s="41">
        <f>+F115+F208</f>
        <v>60216.022000000004</v>
      </c>
      <c r="G209" s="21"/>
      <c r="H209" s="20"/>
    </row>
    <row r="210" spans="1:8" x14ac:dyDescent="0.25">
      <c r="A210" s="5"/>
      <c r="B210" s="18" t="s">
        <v>20</v>
      </c>
      <c r="C210" s="15"/>
      <c r="D210" s="32"/>
      <c r="E210" s="22"/>
      <c r="F210" s="41">
        <f>+F209*0.2</f>
        <v>12043.204400000002</v>
      </c>
      <c r="G210" s="21"/>
      <c r="H210" s="20"/>
    </row>
    <row r="211" spans="1:8" x14ac:dyDescent="0.25">
      <c r="A211" s="5"/>
      <c r="B211" s="18" t="s">
        <v>13</v>
      </c>
      <c r="C211" s="15"/>
      <c r="D211" s="32"/>
      <c r="E211" s="22"/>
      <c r="F211" s="41">
        <f>SUM(F209:F210)</f>
        <v>72259.226400000014</v>
      </c>
      <c r="G211" s="21"/>
      <c r="H211" s="20"/>
    </row>
  </sheetData>
  <mergeCells count="22">
    <mergeCell ref="A169:C169"/>
    <mergeCell ref="A174:C174"/>
    <mergeCell ref="A201:D201"/>
    <mergeCell ref="A202:C202"/>
    <mergeCell ref="A117:C117"/>
    <mergeCell ref="A151:C151"/>
    <mergeCell ref="A155:C155"/>
    <mergeCell ref="A156:C156"/>
    <mergeCell ref="A168:C168"/>
    <mergeCell ref="A69:C69"/>
    <mergeCell ref="A78:C78"/>
    <mergeCell ref="A107:D107"/>
    <mergeCell ref="A108:C108"/>
    <mergeCell ref="A116:C116"/>
    <mergeCell ref="A50:C50"/>
    <mergeCell ref="A51:C51"/>
    <mergeCell ref="A68:C68"/>
    <mergeCell ref="A2:F2"/>
    <mergeCell ref="B4:F4"/>
    <mergeCell ref="A9:C9"/>
    <mergeCell ref="A10:C10"/>
    <mergeCell ref="A45:C45"/>
  </mergeCells>
  <printOptions horizontalCentered="1"/>
  <pageMargins left="0.69" right="0.196850393700787" top="0.34" bottom="0.47244094488188998" header="0.196850393700787" footer="0.23622047244094499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Բաժին I</vt:lpstr>
      <vt:lpstr>'Բաժին I'!Заголовки_для_печати</vt:lpstr>
      <vt:lpstr>'Բաժին I'!Область_печати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Office</cp:lastModifiedBy>
  <cp:lastPrinted>2026-04-28T20:41:29Z</cp:lastPrinted>
  <dcterms:created xsi:type="dcterms:W3CDTF">2015-06-05T18:17:20Z</dcterms:created>
  <dcterms:modified xsi:type="dcterms:W3CDTF">2026-06-29T07:46:18Z</dcterms:modified>
</cp:coreProperties>
</file>